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DL\Dropbox\Backup\Vida Profissional\Vida Profissional NHCB\7002423-SAMARCO abastec dropbox\ARQUIVAMENTO RHAMA\Data and Analysis\Planilhas\"/>
    </mc:Choice>
  </mc:AlternateContent>
  <bookViews>
    <workbookView xWindow="0" yWindow="0" windowWidth="28800" windowHeight="11610" tabRatio="900"/>
  </bookViews>
  <sheets>
    <sheet name="Cálculo áreas bacias" sheetId="2" r:id="rId1"/>
    <sheet name="Aimores" sheetId="16" r:id="rId2"/>
    <sheet name="Alpercata" sheetId="19" r:id="rId3"/>
    <sheet name="Baixo Guandu" sheetId="18" r:id="rId4"/>
    <sheet name="Barra Longa" sheetId="7" r:id="rId5"/>
    <sheet name="Belo Oriente" sheetId="20" r:id="rId6"/>
    <sheet name="COlatina" sheetId="13" r:id="rId7"/>
    <sheet name="Fernandes tourinho" sheetId="6" r:id="rId8"/>
    <sheet name="Galileia" sheetId="17" r:id="rId9"/>
    <sheet name="Gov valadares" sheetId="14" r:id="rId10"/>
    <sheet name="Itueta" sheetId="5" r:id="rId11"/>
    <sheet name="Linhares" sheetId="8" r:id="rId12"/>
    <sheet name="Mariana" sheetId="15" r:id="rId13"/>
    <sheet name="Marilândia" sheetId="12" r:id="rId14"/>
    <sheet name="Periquito" sheetId="9" r:id="rId15"/>
    <sheet name="Resplendror" sheetId="21" r:id="rId16"/>
    <sheet name="Santana do Paraíso" sheetId="10" r:id="rId17"/>
    <sheet name="Tumiritinga" sheetId="11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3" i="2" l="1"/>
  <c r="G53" i="2"/>
  <c r="L48" i="2"/>
  <c r="L47" i="2"/>
  <c r="L45" i="2"/>
  <c r="L44" i="2"/>
  <c r="G44" i="2"/>
  <c r="G36" i="2"/>
  <c r="L35" i="2"/>
  <c r="G35" i="2"/>
  <c r="L34" i="2"/>
  <c r="G30" i="2"/>
  <c r="L39" i="2" l="1"/>
  <c r="L37" i="2"/>
  <c r="L52" i="2"/>
  <c r="L31" i="2" l="1"/>
  <c r="L49" i="2"/>
  <c r="G14" i="8" l="1"/>
  <c r="F14" i="8" s="1"/>
  <c r="G29" i="2" l="1"/>
  <c r="G31" i="2"/>
  <c r="G32" i="2"/>
  <c r="G33" i="2"/>
  <c r="G34" i="2"/>
  <c r="G37" i="2"/>
  <c r="G38" i="2"/>
  <c r="G39" i="2"/>
  <c r="G40" i="2"/>
  <c r="G41" i="2"/>
  <c r="G42" i="2"/>
  <c r="G43" i="2"/>
  <c r="G45" i="2"/>
  <c r="G46" i="2"/>
  <c r="G47" i="2"/>
  <c r="G48" i="2"/>
  <c r="G49" i="2"/>
  <c r="G50" i="2"/>
  <c r="G51" i="2"/>
  <c r="G52" i="2"/>
  <c r="G54" i="2"/>
  <c r="G55" i="2"/>
  <c r="G56" i="2"/>
  <c r="G28" i="2"/>
  <c r="L56" i="2"/>
  <c r="L55" i="2"/>
  <c r="L54" i="2"/>
  <c r="L51" i="2"/>
  <c r="L50" i="2"/>
  <c r="L46" i="2"/>
  <c r="L43" i="2"/>
  <c r="L42" i="2"/>
  <c r="L41" i="2"/>
  <c r="L40" i="2"/>
  <c r="L38" i="2"/>
  <c r="L33" i="2"/>
  <c r="L29" i="2"/>
  <c r="L28" i="2"/>
</calcChain>
</file>

<file path=xl/sharedStrings.xml><?xml version="1.0" encoding="utf-8"?>
<sst xmlns="http://schemas.openxmlformats.org/spreadsheetml/2006/main" count="368" uniqueCount="167">
  <si>
    <t>Municípios</t>
  </si>
  <si>
    <t>Distrito</t>
  </si>
  <si>
    <t>Aimorés</t>
  </si>
  <si>
    <t>Santo Antônio do Rio Doce (Mauá)</t>
  </si>
  <si>
    <t>Poços</t>
  </si>
  <si>
    <t>Alpercata</t>
  </si>
  <si>
    <t>Baixo Guandu</t>
  </si>
  <si>
    <t>Barra Longa</t>
  </si>
  <si>
    <t>Belo Oriente</t>
  </si>
  <si>
    <t>Colatina</t>
  </si>
  <si>
    <t>Fernandes Tourinho</t>
  </si>
  <si>
    <t>Galileia</t>
  </si>
  <si>
    <t>Governador Valadares</t>
  </si>
  <si>
    <t>Itueta</t>
  </si>
  <si>
    <t>Linhares</t>
  </si>
  <si>
    <t>Mariana</t>
  </si>
  <si>
    <t>Marilândia</t>
  </si>
  <si>
    <t>Periquito</t>
  </si>
  <si>
    <t>Resplendor</t>
  </si>
  <si>
    <t>Santana do Paraíso</t>
  </si>
  <si>
    <t>Tumiritinga</t>
  </si>
  <si>
    <t>Total</t>
  </si>
  <si>
    <t>-</t>
  </si>
  <si>
    <t>med</t>
  </si>
  <si>
    <t>Sede</t>
  </si>
  <si>
    <t>Mascarenhas</t>
  </si>
  <si>
    <t>Gesteira</t>
  </si>
  <si>
    <t>Barreto</t>
  </si>
  <si>
    <t>Perpétuo Socorro (Cachoeira Escura)</t>
  </si>
  <si>
    <t>Senhora da Penha</t>
  </si>
  <si>
    <t>Sede (ETA CENTRAL)</t>
  </si>
  <si>
    <t>Sede (Vila Isa)</t>
  </si>
  <si>
    <t xml:space="preserve">São Vitor </t>
  </si>
  <si>
    <t>Regência</t>
  </si>
  <si>
    <t>Camargos</t>
  </si>
  <si>
    <t>Pedras</t>
  </si>
  <si>
    <t>Paracatu de Baixo</t>
  </si>
  <si>
    <t>Bonisenha</t>
  </si>
  <si>
    <t xml:space="preserve">Pedra Corrida </t>
  </si>
  <si>
    <t>Ipaba do Paraíso</t>
  </si>
  <si>
    <t>São Tomé do Rio Doce</t>
  </si>
  <si>
    <t>Oeste</t>
  </si>
  <si>
    <t>com regularização</t>
  </si>
  <si>
    <t>sem regularização</t>
  </si>
  <si>
    <t>Região</t>
  </si>
  <si>
    <t>Leste</t>
  </si>
  <si>
    <t>Demanda (L/s)</t>
  </si>
  <si>
    <t>Análise de recursos superficiais</t>
  </si>
  <si>
    <t>Estado</t>
  </si>
  <si>
    <t>ES</t>
  </si>
  <si>
    <t>MG</t>
  </si>
  <si>
    <t>Córrego Gimirim</t>
  </si>
  <si>
    <t>Córrego Natividade</t>
  </si>
  <si>
    <t>Córrego Taquaraçu</t>
  </si>
  <si>
    <t>Córrego da Prata</t>
  </si>
  <si>
    <t>Rio Liberdade</t>
  </si>
  <si>
    <t>Manancial 1</t>
  </si>
  <si>
    <t>Manancial 2</t>
  </si>
  <si>
    <t>Córrego da Barata</t>
  </si>
  <si>
    <t>Córrego Quatisinho</t>
  </si>
  <si>
    <t>Córrego dos Quatis</t>
  </si>
  <si>
    <t>Rio Manhuaçu</t>
  </si>
  <si>
    <t>Demanda (m³/s)</t>
  </si>
  <si>
    <t>Córrego Preto</t>
  </si>
  <si>
    <t>Córrego Boa Esperança</t>
  </si>
  <si>
    <t>Córrego Cachoeira</t>
  </si>
  <si>
    <t>Córrego Caparaó</t>
  </si>
  <si>
    <t>Córrego Peral</t>
  </si>
  <si>
    <t>Córrego Barreto</t>
  </si>
  <si>
    <t>Córrego sem nome</t>
  </si>
  <si>
    <t>Ribeirão Paciência</t>
  </si>
  <si>
    <t>Ribeirão do Dobra</t>
  </si>
  <si>
    <t>Sem nome</t>
  </si>
  <si>
    <t>Lagoa Nova</t>
  </si>
  <si>
    <t>Ribeirão Salão</t>
  </si>
  <si>
    <t>Córrego do Cemitério</t>
  </si>
  <si>
    <t>Pedra corrida</t>
  </si>
  <si>
    <t>Ipaba do paraíso</t>
  </si>
  <si>
    <t>Córrego do Bueiro</t>
  </si>
  <si>
    <t>Afluente do Córrego Preto</t>
  </si>
  <si>
    <t>Córrego Entre-Folhas</t>
  </si>
  <si>
    <t>Córrego Pedra de Agosto</t>
  </si>
  <si>
    <t>Córrego Poço Dantas</t>
  </si>
  <si>
    <t>São tomé</t>
  </si>
  <si>
    <t>Córrego da Capivara</t>
  </si>
  <si>
    <t>Córrego Limoeiro</t>
  </si>
  <si>
    <t>Córrego Capivarinha</t>
  </si>
  <si>
    <t>Córrego Seco</t>
  </si>
  <si>
    <t>Córrego do Dezoito</t>
  </si>
  <si>
    <t>sede</t>
  </si>
  <si>
    <t>Rio Pancas</t>
  </si>
  <si>
    <t>Rio Santa Joana</t>
  </si>
  <si>
    <t>Rio São João Pequeno</t>
  </si>
  <si>
    <t>Córrego da Lavoura</t>
  </si>
  <si>
    <t>Córrego Camargo</t>
  </si>
  <si>
    <t>Ribeirão do Peixe</t>
  </si>
  <si>
    <t>Rio Itueto</t>
  </si>
  <si>
    <t>a</t>
  </si>
  <si>
    <t>b</t>
  </si>
  <si>
    <t>c</t>
  </si>
  <si>
    <t>d</t>
  </si>
  <si>
    <t>e</t>
  </si>
  <si>
    <t>Rio Suaçuí Grande</t>
  </si>
  <si>
    <t>Ribeirão da Onça</t>
  </si>
  <si>
    <t>Córrego do Capim</t>
  </si>
  <si>
    <t>Córrego do Moreira</t>
  </si>
  <si>
    <t>Córrego Ilha Brava</t>
  </si>
  <si>
    <t>Rio Corrente Grande</t>
  </si>
  <si>
    <t>Córrego Cardoso</t>
  </si>
  <si>
    <t>Córrego Esgoto Grande</t>
  </si>
  <si>
    <t>Rio Guandu</t>
  </si>
  <si>
    <t>Córrego Salgado</t>
  </si>
  <si>
    <t>Córrego do Chucha</t>
  </si>
  <si>
    <t>Ga</t>
  </si>
  <si>
    <t>Ribeirão Laranjeiras</t>
  </si>
  <si>
    <t>Ribeirão São Paulo</t>
  </si>
  <si>
    <t>Córrego Urucum</t>
  </si>
  <si>
    <t>Córrego São Tomé</t>
  </si>
  <si>
    <t>Córrego Água Limpa</t>
  </si>
  <si>
    <t>Vazão outorgavel</t>
  </si>
  <si>
    <t>Manancial</t>
  </si>
  <si>
    <t>Área de drenagem (km²)</t>
  </si>
  <si>
    <t>Vazão outorgável com regularização (L/s)</t>
  </si>
  <si>
    <t>(L/s)</t>
  </si>
  <si>
    <t>Considerando poço existente</t>
  </si>
  <si>
    <t>Córrego do Arroz</t>
  </si>
  <si>
    <t>Córrego do Esgoto Grande</t>
  </si>
  <si>
    <t>Ribeirão Traíra</t>
  </si>
  <si>
    <t>Vazão outorgável sem regularização</t>
  </si>
  <si>
    <t>Rio Mutum Preto</t>
  </si>
  <si>
    <t>Córrego Queixadão</t>
  </si>
  <si>
    <t>Córrego Olofote</t>
  </si>
  <si>
    <t>Córrego Café</t>
  </si>
  <si>
    <t>Córrego Presídio</t>
  </si>
  <si>
    <t>Córrego Vermelho</t>
  </si>
  <si>
    <t>Rio Santo Antônio</t>
  </si>
  <si>
    <t>63.689.86</t>
  </si>
  <si>
    <t>14.405.59</t>
  </si>
  <si>
    <t>Córrego do Bagre</t>
  </si>
  <si>
    <t>Rio Sta. Maria do Rio Doce</t>
  </si>
  <si>
    <t>5.124.68</t>
  </si>
  <si>
    <t>1.006.53</t>
  </si>
  <si>
    <t>1.057.21</t>
  </si>
  <si>
    <t>São Vitor</t>
  </si>
  <si>
    <t>Córrego Itaipava</t>
  </si>
  <si>
    <t>Ribeirão Santa Helena</t>
  </si>
  <si>
    <t>Manancial sem nome</t>
  </si>
  <si>
    <t>Sede - Norte</t>
  </si>
  <si>
    <t>Sede - Sul</t>
  </si>
  <si>
    <t>ETA Central</t>
  </si>
  <si>
    <t>ETA Vila Isa</t>
  </si>
  <si>
    <t>Córrego Varetas</t>
  </si>
  <si>
    <t>* Ver da parte Norte também</t>
  </si>
  <si>
    <t>Lagoa do Aguiar</t>
  </si>
  <si>
    <t>Rio do Carmo</t>
  </si>
  <si>
    <t>2.461.43</t>
  </si>
  <si>
    <t>Córrego Coelho</t>
  </si>
  <si>
    <t>Córrego do Castro</t>
  </si>
  <si>
    <t>Ribeirão Águas Claras</t>
  </si>
  <si>
    <t>Córrego Pedras</t>
  </si>
  <si>
    <t>Córrego do Rufino</t>
  </si>
  <si>
    <t>Córrego do Cascalho</t>
  </si>
  <si>
    <t>Córrego Santana</t>
  </si>
  <si>
    <t>Córrego Barroso</t>
  </si>
  <si>
    <t>Córrego da Oncinha</t>
  </si>
  <si>
    <t>Córrego Cachoeirão</t>
  </si>
  <si>
    <t>Rio 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</si>
</sst>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color rgb="FF000000"/>
      <name val="Open Sans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4F81BD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double">
        <color rgb="FF3F3F3F"/>
      </top>
      <bottom/>
      <diagonal/>
    </border>
    <border>
      <left style="double">
        <color rgb="FF3F3F3F"/>
      </left>
      <right style="thin">
        <color indexed="64"/>
      </right>
      <top style="medium">
        <color indexed="64"/>
      </top>
      <bottom/>
      <diagonal/>
    </border>
    <border>
      <left style="double">
        <color rgb="FF3F3F3F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  <xf numFmtId="0" fontId="4" fillId="6" borderId="30" applyNumberFormat="0" applyAlignment="0" applyProtection="0"/>
  </cellStyleXfs>
  <cellXfs count="110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2" fontId="0" fillId="0" borderId="15" xfId="0" applyNumberFormat="1" applyFont="1" applyBorder="1" applyAlignment="1">
      <alignment horizontal="center" vertical="center"/>
    </xf>
    <xf numFmtId="2" fontId="5" fillId="3" borderId="15" xfId="1" applyNumberFormat="1" applyBorder="1" applyAlignment="1">
      <alignment horizontal="center" vertical="center"/>
    </xf>
    <xf numFmtId="0" fontId="7" fillId="5" borderId="15" xfId="3" applyBorder="1" applyAlignment="1">
      <alignment horizontal="center" vertical="center"/>
    </xf>
    <xf numFmtId="0" fontId="7" fillId="5" borderId="10" xfId="3" applyBorder="1" applyAlignment="1">
      <alignment horizontal="center" vertical="center"/>
    </xf>
    <xf numFmtId="2" fontId="6" fillId="4" borderId="15" xfId="2" applyNumberForma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2" fontId="3" fillId="0" borderId="29" xfId="0" applyNumberFormat="1" applyFont="1" applyBorder="1" applyAlignment="1">
      <alignment horizontal="center" vertical="center"/>
    </xf>
    <xf numFmtId="0" fontId="3" fillId="0" borderId="0" xfId="0" applyFont="1"/>
    <xf numFmtId="2" fontId="0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wrapText="1"/>
    </xf>
    <xf numFmtId="2" fontId="0" fillId="0" borderId="8" xfId="0" applyNumberForma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4" fillId="6" borderId="30" xfId="4"/>
    <xf numFmtId="2" fontId="5" fillId="3" borderId="15" xfId="1" applyNumberForma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5" borderId="12" xfId="3" applyBorder="1" applyAlignment="1">
      <alignment horizontal="center" vertical="center"/>
    </xf>
    <xf numFmtId="0" fontId="7" fillId="5" borderId="15" xfId="3" applyBorder="1" applyAlignment="1">
      <alignment horizontal="center" vertical="center"/>
    </xf>
    <xf numFmtId="2" fontId="6" fillId="4" borderId="12" xfId="2" applyNumberFormat="1" applyBorder="1" applyAlignment="1">
      <alignment horizontal="center" vertical="center"/>
    </xf>
    <xf numFmtId="2" fontId="6" fillId="4" borderId="15" xfId="2" applyNumberForma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6" borderId="30" xfId="4" applyAlignment="1">
      <alignment horizontal="center" vertical="center"/>
    </xf>
    <xf numFmtId="2" fontId="5" fillId="3" borderId="12" xfId="1" applyNumberFormat="1" applyBorder="1" applyAlignment="1">
      <alignment horizontal="center" vertical="center"/>
    </xf>
    <xf numFmtId="2" fontId="5" fillId="3" borderId="8" xfId="1" applyNumberFormat="1" applyBorder="1" applyAlignment="1">
      <alignment horizontal="center" vertical="center"/>
    </xf>
    <xf numFmtId="2" fontId="5" fillId="3" borderId="15" xfId="1" applyNumberForma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5" borderId="13" xfId="3" applyBorder="1" applyAlignment="1">
      <alignment horizontal="center" vertical="center"/>
    </xf>
    <xf numFmtId="0" fontId="7" fillId="5" borderId="2" xfId="3" applyBorder="1" applyAlignment="1">
      <alignment horizontal="center" vertical="center"/>
    </xf>
    <xf numFmtId="0" fontId="7" fillId="5" borderId="16" xfId="3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7" borderId="4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justify"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5" borderId="31" xfId="3" applyBorder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5">
    <cellStyle name="Bom" xfId="1" builtinId="26"/>
    <cellStyle name="Célula de Verificação" xfId="4" builtinId="23"/>
    <cellStyle name="Incorreto" xfId="2" builtinId="27"/>
    <cellStyle name="Neutra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topLeftCell="D20" zoomScale="90" zoomScaleNormal="90" workbookViewId="0">
      <pane xSplit="2" topLeftCell="F1" activePane="topRight" state="frozen"/>
      <selection activeCell="D21" sqref="D21"/>
      <selection pane="topRight" activeCell="K55" sqref="K55"/>
    </sheetView>
  </sheetViews>
  <sheetFormatPr defaultRowHeight="15"/>
  <cols>
    <col min="4" max="4" width="20.85546875" bestFit="1" customWidth="1"/>
    <col min="5" max="5" width="20.7109375" bestFit="1" customWidth="1"/>
    <col min="6" max="6" width="14" bestFit="1" customWidth="1"/>
    <col min="7" max="7" width="15.5703125" bestFit="1" customWidth="1"/>
    <col min="8" max="8" width="11.5703125" customWidth="1"/>
    <col min="9" max="9" width="13" customWidth="1"/>
    <col min="10" max="11" width="17" bestFit="1" customWidth="1"/>
    <col min="12" max="12" width="17" customWidth="1"/>
  </cols>
  <sheetData>
    <row r="1" spans="1:3" ht="15.75" thickBot="1">
      <c r="B1" t="s">
        <v>4</v>
      </c>
      <c r="C1" t="s">
        <v>23</v>
      </c>
    </row>
    <row r="2" spans="1:3">
      <c r="A2" s="1" t="s">
        <v>2</v>
      </c>
      <c r="B2" s="2">
        <v>7</v>
      </c>
      <c r="C2" s="2">
        <v>10</v>
      </c>
    </row>
    <row r="3" spans="1:3">
      <c r="A3" s="3" t="s">
        <v>5</v>
      </c>
      <c r="B3" s="4">
        <v>9</v>
      </c>
      <c r="C3" s="4">
        <v>15</v>
      </c>
    </row>
    <row r="4" spans="1:3">
      <c r="A4" s="3" t="s">
        <v>6</v>
      </c>
      <c r="B4" s="4">
        <v>3</v>
      </c>
      <c r="C4" s="4">
        <v>8.1999999999999993</v>
      </c>
    </row>
    <row r="5" spans="1:3">
      <c r="A5" s="3" t="s">
        <v>7</v>
      </c>
      <c r="B5" s="4">
        <v>16</v>
      </c>
      <c r="C5" s="4">
        <v>8.6999999999999993</v>
      </c>
    </row>
    <row r="6" spans="1:3">
      <c r="A6" s="3" t="s">
        <v>8</v>
      </c>
      <c r="B6" s="4">
        <v>6</v>
      </c>
      <c r="C6" s="4">
        <v>13.7</v>
      </c>
    </row>
    <row r="7" spans="1:3">
      <c r="A7" s="3" t="s">
        <v>9</v>
      </c>
      <c r="B7" s="4">
        <v>23</v>
      </c>
      <c r="C7" s="4">
        <v>10.6</v>
      </c>
    </row>
    <row r="8" spans="1:3">
      <c r="A8" s="3" t="s">
        <v>10</v>
      </c>
      <c r="B8" s="4">
        <v>12</v>
      </c>
      <c r="C8" s="4">
        <v>10.199999999999999</v>
      </c>
    </row>
    <row r="9" spans="1:3">
      <c r="A9" s="3" t="s">
        <v>11</v>
      </c>
      <c r="B9" s="4">
        <v>3</v>
      </c>
      <c r="C9" s="4">
        <v>6.5</v>
      </c>
    </row>
    <row r="10" spans="1:3">
      <c r="A10" s="3" t="s">
        <v>12</v>
      </c>
      <c r="B10" s="4">
        <v>7</v>
      </c>
      <c r="C10" s="4">
        <v>14.1</v>
      </c>
    </row>
    <row r="11" spans="1:3">
      <c r="A11" s="3" t="s">
        <v>13</v>
      </c>
      <c r="B11" s="4">
        <v>2</v>
      </c>
      <c r="C11" s="4">
        <v>11.2</v>
      </c>
    </row>
    <row r="12" spans="1:3">
      <c r="A12" s="3" t="s">
        <v>14</v>
      </c>
      <c r="B12" s="4">
        <v>16</v>
      </c>
      <c r="C12" s="4">
        <v>13.9</v>
      </c>
    </row>
    <row r="13" spans="1:3">
      <c r="A13" s="3" t="s">
        <v>15</v>
      </c>
      <c r="B13" s="4">
        <v>1</v>
      </c>
      <c r="C13" s="4">
        <v>8.5</v>
      </c>
    </row>
    <row r="14" spans="1:3">
      <c r="A14" s="3" t="s">
        <v>16</v>
      </c>
      <c r="B14" s="4">
        <v>12</v>
      </c>
      <c r="C14" s="4">
        <v>5.2</v>
      </c>
    </row>
    <row r="15" spans="1:3">
      <c r="A15" s="3" t="s">
        <v>17</v>
      </c>
      <c r="B15" s="4">
        <v>6</v>
      </c>
      <c r="C15" s="4">
        <v>16.5</v>
      </c>
    </row>
    <row r="16" spans="1:3">
      <c r="A16" s="3" t="s">
        <v>18</v>
      </c>
      <c r="B16" s="4">
        <v>18</v>
      </c>
      <c r="C16" s="4">
        <v>5.7</v>
      </c>
    </row>
    <row r="17" spans="1:13">
      <c r="A17" s="3" t="s">
        <v>19</v>
      </c>
      <c r="B17" s="4">
        <v>15</v>
      </c>
      <c r="C17" s="4">
        <v>13</v>
      </c>
    </row>
    <row r="18" spans="1:13">
      <c r="A18" s="3" t="s">
        <v>20</v>
      </c>
      <c r="B18" s="4">
        <v>4</v>
      </c>
      <c r="C18" s="4">
        <v>30.4</v>
      </c>
    </row>
    <row r="19" spans="1:13" ht="15.75" thickBot="1">
      <c r="A19" s="5" t="s">
        <v>21</v>
      </c>
      <c r="B19" s="6">
        <v>160</v>
      </c>
      <c r="C19" s="6" t="s">
        <v>22</v>
      </c>
    </row>
    <row r="24" spans="1:13" ht="15.75" thickBot="1"/>
    <row r="25" spans="1:13" ht="15" customHeight="1">
      <c r="D25" s="67" t="s">
        <v>0</v>
      </c>
      <c r="E25" s="43" t="s">
        <v>1</v>
      </c>
      <c r="F25" s="61" t="s">
        <v>46</v>
      </c>
      <c r="G25" s="61" t="s">
        <v>62</v>
      </c>
      <c r="H25" s="64" t="s">
        <v>47</v>
      </c>
      <c r="I25" s="65"/>
      <c r="J25" s="65"/>
      <c r="K25" s="66"/>
      <c r="L25" s="40"/>
    </row>
    <row r="26" spans="1:13">
      <c r="D26" s="68"/>
      <c r="E26" s="44"/>
      <c r="F26" s="62"/>
      <c r="G26" s="62"/>
      <c r="H26" s="62" t="s">
        <v>44</v>
      </c>
      <c r="I26" s="57" t="s">
        <v>48</v>
      </c>
      <c r="J26" s="59"/>
      <c r="K26" s="60"/>
      <c r="L26" s="39"/>
    </row>
    <row r="27" spans="1:13" ht="15.75" thickBot="1">
      <c r="D27" s="69"/>
      <c r="E27" s="45"/>
      <c r="F27" s="63"/>
      <c r="G27" s="63"/>
      <c r="H27" s="63"/>
      <c r="I27" s="58"/>
      <c r="J27" s="19" t="s">
        <v>42</v>
      </c>
      <c r="K27" s="22" t="s">
        <v>43</v>
      </c>
      <c r="L27" s="22" t="s">
        <v>119</v>
      </c>
    </row>
    <row r="28" spans="1:13" ht="30.75" thickBot="1">
      <c r="D28" s="20" t="s">
        <v>2</v>
      </c>
      <c r="E28" s="21" t="s">
        <v>3</v>
      </c>
      <c r="F28" s="24">
        <v>6</v>
      </c>
      <c r="G28" s="24">
        <f>F28/1000</f>
        <v>6.0000000000000001E-3</v>
      </c>
      <c r="H28" s="27" t="s">
        <v>45</v>
      </c>
      <c r="I28" s="26" t="s">
        <v>50</v>
      </c>
      <c r="J28" s="25">
        <v>0.71</v>
      </c>
      <c r="K28" s="77">
        <v>3.11</v>
      </c>
      <c r="L28" s="25">
        <f>(F28/(1000*0.0021*0.5))^(1/1.0296)</f>
        <v>5.4350060319057283</v>
      </c>
    </row>
    <row r="29" spans="1:13" ht="15.75" thickBot="1">
      <c r="D29" s="91" t="s">
        <v>5</v>
      </c>
      <c r="E29" s="93" t="s">
        <v>24</v>
      </c>
      <c r="F29" s="7">
        <v>7.12</v>
      </c>
      <c r="G29" s="24">
        <f t="shared" ref="G29:G56" si="0">F29/1000</f>
        <v>7.1200000000000005E-3</v>
      </c>
      <c r="H29" s="46" t="s">
        <v>45</v>
      </c>
      <c r="I29" s="54" t="s">
        <v>50</v>
      </c>
      <c r="J29" s="25">
        <v>0.54</v>
      </c>
      <c r="K29" s="77">
        <v>4.09</v>
      </c>
      <c r="L29" s="25">
        <f>(F29/(1000*0.0021*0.5))^(1/1.0296)</f>
        <v>6.4178844627230909</v>
      </c>
    </row>
    <row r="30" spans="1:13" ht="15.75" thickBot="1">
      <c r="D30" s="92"/>
      <c r="E30" s="94"/>
      <c r="F30" s="90">
        <v>4.22</v>
      </c>
      <c r="G30" s="24">
        <f t="shared" si="0"/>
        <v>4.2199999999999998E-3</v>
      </c>
      <c r="H30" s="47"/>
      <c r="I30" s="56"/>
      <c r="J30" s="25">
        <v>0.31</v>
      </c>
      <c r="K30" s="77">
        <v>2.48</v>
      </c>
      <c r="L30" s="25">
        <v>3.86</v>
      </c>
      <c r="M30" t="s">
        <v>124</v>
      </c>
    </row>
    <row r="31" spans="1:13" ht="15.75" thickBot="1">
      <c r="D31" s="50" t="s">
        <v>6</v>
      </c>
      <c r="E31" s="11" t="s">
        <v>24</v>
      </c>
      <c r="F31" s="12">
        <v>42</v>
      </c>
      <c r="G31" s="24">
        <f t="shared" si="0"/>
        <v>4.2000000000000003E-2</v>
      </c>
      <c r="H31" s="46" t="s">
        <v>45</v>
      </c>
      <c r="I31" s="48" t="s">
        <v>49</v>
      </c>
      <c r="J31" s="25">
        <v>6.35</v>
      </c>
      <c r="K31" s="77">
        <v>8.9</v>
      </c>
      <c r="L31" s="25">
        <f>(F31/(0.5*1000*0.0034))^(1/1.0288)</f>
        <v>22.584507433817631</v>
      </c>
    </row>
    <row r="32" spans="1:13" ht="15.75" thickBot="1">
      <c r="D32" s="52"/>
      <c r="E32" s="13" t="s">
        <v>25</v>
      </c>
      <c r="F32" s="14">
        <v>1.8</v>
      </c>
      <c r="G32" s="24">
        <f t="shared" si="0"/>
        <v>1.8E-3</v>
      </c>
      <c r="H32" s="47"/>
      <c r="I32" s="49"/>
      <c r="J32" s="25">
        <v>0.25</v>
      </c>
      <c r="K32" s="77">
        <v>0.42</v>
      </c>
      <c r="L32" s="25">
        <v>1.06</v>
      </c>
    </row>
    <row r="33" spans="1:13" ht="16.5" thickTop="1" thickBot="1">
      <c r="D33" s="50" t="s">
        <v>7</v>
      </c>
      <c r="E33" s="11" t="s">
        <v>26</v>
      </c>
      <c r="F33" s="12">
        <v>1.2</v>
      </c>
      <c r="G33" s="24">
        <f t="shared" si="0"/>
        <v>1.1999999999999999E-3</v>
      </c>
      <c r="H33" s="53" t="s">
        <v>41</v>
      </c>
      <c r="I33" s="54" t="s">
        <v>50</v>
      </c>
      <c r="J33" s="8">
        <v>8.5000000000000006E-2</v>
      </c>
      <c r="K33" s="77">
        <v>0.63</v>
      </c>
      <c r="L33" s="8">
        <f>(F33/(0.5*1000*0.0063))^(1/1.0132)</f>
        <v>0.38577237205223774</v>
      </c>
    </row>
    <row r="34" spans="1:13" ht="16.5" thickTop="1" thickBot="1">
      <c r="D34" s="52"/>
      <c r="E34" s="13" t="s">
        <v>27</v>
      </c>
      <c r="F34" s="14">
        <v>1.2</v>
      </c>
      <c r="G34" s="24">
        <f t="shared" si="0"/>
        <v>1.1999999999999999E-3</v>
      </c>
      <c r="H34" s="53"/>
      <c r="I34" s="56"/>
      <c r="J34" s="8">
        <v>8.5000000000000006E-2</v>
      </c>
      <c r="K34" s="77">
        <v>0.63</v>
      </c>
      <c r="L34" s="8">
        <f>(F34/(0.5*1000*0.0063))^(1/1.0132)</f>
        <v>0.38577237205223774</v>
      </c>
    </row>
    <row r="35" spans="1:13" ht="16.5" thickTop="1" thickBot="1">
      <c r="D35" s="50" t="s">
        <v>8</v>
      </c>
      <c r="E35" s="102" t="s">
        <v>28</v>
      </c>
      <c r="F35" s="10">
        <v>12</v>
      </c>
      <c r="G35" s="24">
        <f t="shared" ref="G35:G36" si="1">F35/1000</f>
        <v>1.2E-2</v>
      </c>
      <c r="H35" s="104" t="s">
        <v>45</v>
      </c>
      <c r="I35" s="54" t="s">
        <v>50</v>
      </c>
      <c r="J35" s="25">
        <v>1.6</v>
      </c>
      <c r="K35" s="77">
        <v>6.75</v>
      </c>
      <c r="L35" s="25">
        <f>(F35/(1000*0.0021*0.5))^(1/1.0296)</f>
        <v>10.655545946213273</v>
      </c>
    </row>
    <row r="36" spans="1:13" ht="15.75" thickBot="1">
      <c r="D36" s="52"/>
      <c r="E36" s="103"/>
      <c r="F36" s="10">
        <v>6.6</v>
      </c>
      <c r="G36" s="24">
        <f t="shared" si="1"/>
        <v>6.6E-3</v>
      </c>
      <c r="H36" s="47"/>
      <c r="I36" s="56"/>
      <c r="J36" s="25">
        <v>0.88</v>
      </c>
      <c r="K36" s="77">
        <v>3.8</v>
      </c>
      <c r="L36" s="25">
        <v>5.96</v>
      </c>
      <c r="M36" t="s">
        <v>124</v>
      </c>
    </row>
    <row r="37" spans="1:13" ht="15.75" thickBot="1">
      <c r="D37" s="15" t="s">
        <v>9</v>
      </c>
      <c r="E37" s="16" t="s">
        <v>24</v>
      </c>
      <c r="F37" s="10">
        <v>192</v>
      </c>
      <c r="G37" s="24">
        <f t="shared" si="0"/>
        <v>0.192</v>
      </c>
      <c r="H37" s="28" t="s">
        <v>45</v>
      </c>
      <c r="I37" s="29" t="s">
        <v>49</v>
      </c>
      <c r="J37" s="25">
        <v>30.39</v>
      </c>
      <c r="K37" s="77">
        <v>151.88999999999999</v>
      </c>
      <c r="L37" s="25">
        <f>(F37/(0.5*1000*0.0034))^(1/1.0288)</f>
        <v>98.943031653351142</v>
      </c>
    </row>
    <row r="38" spans="1:13" ht="15.75" thickBot="1">
      <c r="D38" s="15" t="s">
        <v>10</v>
      </c>
      <c r="E38" s="16" t="s">
        <v>29</v>
      </c>
      <c r="F38" s="10">
        <v>1.2</v>
      </c>
      <c r="G38" s="24">
        <f t="shared" si="0"/>
        <v>1.1999999999999999E-3</v>
      </c>
      <c r="H38" s="28" t="s">
        <v>45</v>
      </c>
      <c r="I38" s="26" t="s">
        <v>50</v>
      </c>
      <c r="J38" s="25">
        <v>0.15</v>
      </c>
      <c r="K38" s="77">
        <v>0.73</v>
      </c>
      <c r="L38" s="25">
        <f t="shared" ref="L38:L43" si="2">(F38/(1000*0.0021*0.5))^(1/1.0296)</f>
        <v>1.1384782414889778</v>
      </c>
    </row>
    <row r="39" spans="1:13" ht="15.75" thickBot="1">
      <c r="D39" s="15" t="s">
        <v>11</v>
      </c>
      <c r="E39" s="16" t="s">
        <v>24</v>
      </c>
      <c r="F39" s="10">
        <v>7.09</v>
      </c>
      <c r="G39" s="24">
        <f t="shared" si="0"/>
        <v>7.0899999999999999E-3</v>
      </c>
      <c r="H39" s="28" t="s">
        <v>45</v>
      </c>
      <c r="I39" s="26" t="s">
        <v>50</v>
      </c>
      <c r="J39" s="25">
        <v>0.93200000000000005</v>
      </c>
      <c r="K39" s="77">
        <v>4.0650000000000004</v>
      </c>
      <c r="L39" s="25">
        <f t="shared" si="2"/>
        <v>6.3916186427794281</v>
      </c>
    </row>
    <row r="40" spans="1:13" ht="15.75" thickBot="1">
      <c r="D40" s="70" t="s">
        <v>12</v>
      </c>
      <c r="E40" s="11" t="s">
        <v>30</v>
      </c>
      <c r="F40" s="12">
        <v>900</v>
      </c>
      <c r="G40" s="24">
        <f t="shared" si="0"/>
        <v>0.9</v>
      </c>
      <c r="H40" s="73" t="s">
        <v>45</v>
      </c>
      <c r="I40" s="54" t="s">
        <v>50</v>
      </c>
      <c r="J40" s="25">
        <v>132.41999999999999</v>
      </c>
      <c r="K40" s="77">
        <v>430</v>
      </c>
      <c r="L40" s="25">
        <f t="shared" si="2"/>
        <v>705.87984117643146</v>
      </c>
    </row>
    <row r="41" spans="1:13" ht="15.75" thickBot="1">
      <c r="D41" s="71"/>
      <c r="E41" s="17" t="s">
        <v>31</v>
      </c>
      <c r="F41" s="18">
        <v>108</v>
      </c>
      <c r="G41" s="24">
        <f t="shared" si="0"/>
        <v>0.108</v>
      </c>
      <c r="H41" s="74"/>
      <c r="I41" s="55"/>
      <c r="J41" s="25">
        <v>15.11</v>
      </c>
      <c r="K41" s="77">
        <v>55.8</v>
      </c>
      <c r="L41" s="25">
        <f t="shared" si="2"/>
        <v>90.029465170402304</v>
      </c>
    </row>
    <row r="42" spans="1:13" ht="15.75" thickBot="1">
      <c r="D42" s="72"/>
      <c r="E42" s="13" t="s">
        <v>32</v>
      </c>
      <c r="F42" s="14">
        <v>1.8</v>
      </c>
      <c r="G42" s="24">
        <f t="shared" si="0"/>
        <v>1.8E-3</v>
      </c>
      <c r="H42" s="75"/>
      <c r="I42" s="56"/>
      <c r="J42" s="25">
        <v>0.23</v>
      </c>
      <c r="K42" s="77">
        <v>1.08</v>
      </c>
      <c r="L42" s="25">
        <f t="shared" si="2"/>
        <v>1.6879265375829817</v>
      </c>
    </row>
    <row r="43" spans="1:13" ht="16.5" thickTop="1" thickBot="1">
      <c r="A43" s="41"/>
      <c r="B43" s="41"/>
      <c r="C43" s="41"/>
      <c r="D43" s="107" t="s">
        <v>13</v>
      </c>
      <c r="E43" s="93" t="s">
        <v>24</v>
      </c>
      <c r="F43" s="10">
        <v>17.16</v>
      </c>
      <c r="G43" s="24">
        <f t="shared" si="0"/>
        <v>1.7160000000000002E-2</v>
      </c>
      <c r="H43" s="46" t="s">
        <v>45</v>
      </c>
      <c r="I43" s="54" t="s">
        <v>50</v>
      </c>
      <c r="J43" s="25">
        <v>2.2999999999999998</v>
      </c>
      <c r="K43" s="77">
        <v>9.52</v>
      </c>
      <c r="L43" s="25">
        <f t="shared" si="2"/>
        <v>15.081550176220707</v>
      </c>
    </row>
    <row r="44" spans="1:13" ht="16.5" thickTop="1" thickBot="1">
      <c r="A44" s="41"/>
      <c r="B44" s="41"/>
      <c r="C44" s="41"/>
      <c r="D44" s="108"/>
      <c r="E44" s="94"/>
      <c r="F44" s="10">
        <v>14.16</v>
      </c>
      <c r="G44" s="24">
        <f t="shared" ref="G44" si="3">F44/1000</f>
        <v>1.4160000000000001E-2</v>
      </c>
      <c r="H44" s="47"/>
      <c r="I44" s="56"/>
      <c r="J44" s="25">
        <v>1.9</v>
      </c>
      <c r="K44" s="77">
        <v>7.91</v>
      </c>
      <c r="L44" s="25">
        <f t="shared" ref="L44" si="4">(F44/(1000*0.0021*0.5))^(1/1.0296)</f>
        <v>12.513856644050756</v>
      </c>
      <c r="M44" t="s">
        <v>124</v>
      </c>
    </row>
    <row r="45" spans="1:13" ht="16.5" thickTop="1" thickBot="1">
      <c r="D45" s="50" t="s">
        <v>14</v>
      </c>
      <c r="E45" s="11" t="s">
        <v>24</v>
      </c>
      <c r="F45" s="12">
        <v>200</v>
      </c>
      <c r="G45" s="24">
        <f t="shared" si="0"/>
        <v>0.2</v>
      </c>
      <c r="H45" s="46" t="s">
        <v>45</v>
      </c>
      <c r="I45" s="48" t="s">
        <v>49</v>
      </c>
      <c r="J45" s="25">
        <v>31.8</v>
      </c>
      <c r="K45" s="77">
        <v>40.299999999999997</v>
      </c>
      <c r="L45" s="25">
        <f>(F45/(0.5*1000*0.0034))^(1/1.0288)</f>
        <v>102.94794573650452</v>
      </c>
    </row>
    <row r="46" spans="1:13" ht="15.75" thickBot="1">
      <c r="D46" s="52"/>
      <c r="E46" s="13" t="s">
        <v>33</v>
      </c>
      <c r="F46" s="14">
        <v>6</v>
      </c>
      <c r="G46" s="24">
        <f t="shared" si="0"/>
        <v>6.0000000000000001E-3</v>
      </c>
      <c r="H46" s="47"/>
      <c r="I46" s="49"/>
      <c r="J46" s="25">
        <v>0.86</v>
      </c>
      <c r="K46" s="77">
        <v>1.35</v>
      </c>
      <c r="L46" s="25">
        <f>(F46/(0.5*1000*0.0034))^(1/1.0288)</f>
        <v>3.4069838190837278</v>
      </c>
    </row>
    <row r="47" spans="1:13" ht="16.5" thickTop="1" thickBot="1">
      <c r="D47" s="50" t="s">
        <v>15</v>
      </c>
      <c r="E47" s="12" t="s">
        <v>34</v>
      </c>
      <c r="F47" s="12">
        <v>1.2</v>
      </c>
      <c r="G47" s="24">
        <f t="shared" si="0"/>
        <v>1.1999999999999999E-3</v>
      </c>
      <c r="H47" s="53" t="s">
        <v>41</v>
      </c>
      <c r="I47" s="54" t="s">
        <v>50</v>
      </c>
      <c r="J47" s="9">
        <v>8.4000000000000005E-2</v>
      </c>
      <c r="K47" s="77">
        <v>0.63</v>
      </c>
      <c r="L47" s="25">
        <f>(F47/(0.5*1000*0.0063))^(1/1.0132)</f>
        <v>0.38577237205223774</v>
      </c>
    </row>
    <row r="48" spans="1:13" ht="16.5" thickTop="1" thickBot="1">
      <c r="D48" s="51"/>
      <c r="E48" s="18" t="s">
        <v>35</v>
      </c>
      <c r="F48" s="18">
        <v>1.2</v>
      </c>
      <c r="G48" s="24">
        <f t="shared" si="0"/>
        <v>1.1999999999999999E-3</v>
      </c>
      <c r="H48" s="53"/>
      <c r="I48" s="55"/>
      <c r="J48" s="9">
        <v>8.4000000000000005E-2</v>
      </c>
      <c r="K48" s="77">
        <v>0.63</v>
      </c>
      <c r="L48" s="25">
        <f>(F48/(0.5*1000*0.0063))^(1/1.0132)</f>
        <v>0.38577237205223774</v>
      </c>
    </row>
    <row r="49" spans="4:13" ht="16.5" thickTop="1" thickBot="1">
      <c r="D49" s="52"/>
      <c r="E49" s="14" t="s">
        <v>36</v>
      </c>
      <c r="F49" s="14">
        <v>1.2</v>
      </c>
      <c r="G49" s="24">
        <f t="shared" si="0"/>
        <v>1.1999999999999999E-3</v>
      </c>
      <c r="H49" s="53"/>
      <c r="I49" s="56"/>
      <c r="J49" s="9">
        <v>8.4000000000000005E-2</v>
      </c>
      <c r="K49" s="77">
        <v>0.63</v>
      </c>
      <c r="L49" s="25">
        <f>(F49/(0.5*1000*0.0063))^(1/1.0132)</f>
        <v>0.38577237205223774</v>
      </c>
    </row>
    <row r="50" spans="4:13" ht="15.75" thickBot="1">
      <c r="D50" s="15" t="s">
        <v>16</v>
      </c>
      <c r="E50" s="16" t="s">
        <v>37</v>
      </c>
      <c r="F50" s="10">
        <v>1.2</v>
      </c>
      <c r="G50" s="24">
        <f t="shared" si="0"/>
        <v>1.1999999999999999E-3</v>
      </c>
      <c r="H50" s="28" t="s">
        <v>45</v>
      </c>
      <c r="I50" s="29" t="s">
        <v>49</v>
      </c>
      <c r="J50" s="25">
        <v>0.16500000000000001</v>
      </c>
      <c r="K50" s="77">
        <v>0.28000000000000003</v>
      </c>
      <c r="L50" s="25">
        <f>(F50/(0.5*1000*0.0034))^(1/1.0288)</f>
        <v>0.71279866652115342</v>
      </c>
    </row>
    <row r="51" spans="4:13" ht="15.75" thickBot="1">
      <c r="D51" s="15" t="s">
        <v>17</v>
      </c>
      <c r="E51" s="16" t="s">
        <v>38</v>
      </c>
      <c r="F51" s="10">
        <v>3.3</v>
      </c>
      <c r="G51" s="24">
        <f t="shared" si="0"/>
        <v>3.3E-3</v>
      </c>
      <c r="H51" s="28" t="s">
        <v>45</v>
      </c>
      <c r="I51" s="26" t="s">
        <v>50</v>
      </c>
      <c r="J51" s="25">
        <v>0.43</v>
      </c>
      <c r="K51" s="77">
        <v>1.95</v>
      </c>
      <c r="L51" s="25">
        <f>(F51/(1000*0.0021*0.5))^(1/1.0296)</f>
        <v>3.0410743657359141</v>
      </c>
    </row>
    <row r="52" spans="4:13" ht="15.75" thickBot="1">
      <c r="D52" s="50" t="s">
        <v>18</v>
      </c>
      <c r="E52" s="93" t="s">
        <v>24</v>
      </c>
      <c r="F52" s="10">
        <v>60</v>
      </c>
      <c r="G52" s="24">
        <f t="shared" si="0"/>
        <v>0.06</v>
      </c>
      <c r="H52" s="28" t="s">
        <v>45</v>
      </c>
      <c r="I52" s="26" t="s">
        <v>50</v>
      </c>
      <c r="J52" s="25">
        <v>4.62</v>
      </c>
      <c r="K52" s="77">
        <v>31.74</v>
      </c>
      <c r="L52" s="25">
        <f t="shared" ref="L52:L53" si="5">(F52/(1000*0.0021*0.5))^(1/1.0296)</f>
        <v>50.868742484858856</v>
      </c>
    </row>
    <row r="53" spans="4:13" ht="15.75" thickBot="1">
      <c r="D53" s="52"/>
      <c r="E53" s="94"/>
      <c r="F53" s="10">
        <v>34</v>
      </c>
      <c r="G53" s="24">
        <f t="shared" si="0"/>
        <v>3.4000000000000002E-2</v>
      </c>
      <c r="H53" s="28"/>
      <c r="I53" s="42"/>
      <c r="J53" s="25">
        <v>8.2799999999999994</v>
      </c>
      <c r="K53" s="77">
        <v>18.38</v>
      </c>
      <c r="L53" s="25">
        <f t="shared" si="5"/>
        <v>29.300177973266027</v>
      </c>
      <c r="M53" t="s">
        <v>124</v>
      </c>
    </row>
    <row r="54" spans="4:13" ht="15.75" thickBot="1">
      <c r="D54" s="15" t="s">
        <v>19</v>
      </c>
      <c r="E54" s="16" t="s">
        <v>39</v>
      </c>
      <c r="F54" s="10">
        <v>1.2</v>
      </c>
      <c r="G54" s="24">
        <f t="shared" si="0"/>
        <v>1.1999999999999999E-3</v>
      </c>
      <c r="H54" s="28" t="s">
        <v>45</v>
      </c>
      <c r="I54" s="26" t="s">
        <v>50</v>
      </c>
      <c r="J54" s="25">
        <v>0.152</v>
      </c>
      <c r="K54" s="77">
        <v>0.74</v>
      </c>
      <c r="L54" s="25">
        <f>(F54/(1000*0.0021*0.5))^(1/1.0296)</f>
        <v>1.1384782414889778</v>
      </c>
    </row>
    <row r="55" spans="4:13" ht="15.75" thickBot="1">
      <c r="D55" s="50" t="s">
        <v>20</v>
      </c>
      <c r="E55" s="11" t="s">
        <v>24</v>
      </c>
      <c r="F55" s="12">
        <v>5.7</v>
      </c>
      <c r="G55" s="24">
        <f t="shared" si="0"/>
        <v>5.7000000000000002E-3</v>
      </c>
      <c r="H55" s="46" t="s">
        <v>45</v>
      </c>
      <c r="I55" s="54" t="s">
        <v>50</v>
      </c>
      <c r="J55" s="25">
        <v>0.75</v>
      </c>
      <c r="K55" s="77">
        <v>3.3</v>
      </c>
      <c r="L55" s="25">
        <f>(F55/(1000*0.0021*0.5))^(1/1.0296)</f>
        <v>5.1708752510892646</v>
      </c>
    </row>
    <row r="56" spans="4:13" ht="15.75" thickBot="1">
      <c r="D56" s="52"/>
      <c r="E56" s="13" t="s">
        <v>40</v>
      </c>
      <c r="F56" s="14">
        <v>1.5</v>
      </c>
      <c r="G56" s="24">
        <f t="shared" si="0"/>
        <v>1.5E-3</v>
      </c>
      <c r="H56" s="47"/>
      <c r="I56" s="56"/>
      <c r="J56" s="25">
        <v>0.191</v>
      </c>
      <c r="K56" s="77">
        <v>0.92</v>
      </c>
      <c r="L56" s="25">
        <f>(F56/(1000*0.0021*0.5))^(1/1.0296)</f>
        <v>1.4139976220032555</v>
      </c>
    </row>
    <row r="57" spans="4:13">
      <c r="J57" s="36"/>
    </row>
  </sheetData>
  <mergeCells count="40">
    <mergeCell ref="D52:D53"/>
    <mergeCell ref="E52:E53"/>
    <mergeCell ref="D35:D36"/>
    <mergeCell ref="E35:E36"/>
    <mergeCell ref="H35:H36"/>
    <mergeCell ref="I35:I36"/>
    <mergeCell ref="D43:D44"/>
    <mergeCell ref="E43:E44"/>
    <mergeCell ref="H43:H44"/>
    <mergeCell ref="I43:I44"/>
    <mergeCell ref="D25:D27"/>
    <mergeCell ref="E25:E27"/>
    <mergeCell ref="D55:D56"/>
    <mergeCell ref="H55:H56"/>
    <mergeCell ref="I55:I56"/>
    <mergeCell ref="H33:H34"/>
    <mergeCell ref="I33:I34"/>
    <mergeCell ref="D40:D42"/>
    <mergeCell ref="H40:H42"/>
    <mergeCell ref="I40:I42"/>
    <mergeCell ref="D45:D46"/>
    <mergeCell ref="D33:D34"/>
    <mergeCell ref="D29:D30"/>
    <mergeCell ref="E29:E30"/>
    <mergeCell ref="H29:H30"/>
    <mergeCell ref="I29:I30"/>
    <mergeCell ref="H45:H46"/>
    <mergeCell ref="I45:I46"/>
    <mergeCell ref="D47:D49"/>
    <mergeCell ref="H47:H49"/>
    <mergeCell ref="I47:I49"/>
    <mergeCell ref="I26:I27"/>
    <mergeCell ref="J26:K26"/>
    <mergeCell ref="D31:D32"/>
    <mergeCell ref="H31:H32"/>
    <mergeCell ref="I31:I32"/>
    <mergeCell ref="G25:G27"/>
    <mergeCell ref="F25:F27"/>
    <mergeCell ref="H25:K25"/>
    <mergeCell ref="H26:H27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H15"/>
  <sheetViews>
    <sheetView workbookViewId="0">
      <selection activeCell="G8" sqref="G8:H13"/>
    </sheetView>
  </sheetViews>
  <sheetFormatPr defaultRowHeight="15"/>
  <cols>
    <col min="5" max="5" width="18.42578125" bestFit="1" customWidth="1"/>
    <col min="6" max="6" width="22.28515625" bestFit="1" customWidth="1"/>
    <col min="7" max="7" width="24.85546875" bestFit="1" customWidth="1"/>
    <col min="8" max="8" width="18.85546875" bestFit="1" customWidth="1"/>
  </cols>
  <sheetData>
    <row r="5" spans="5:8" ht="15.75" thickBot="1"/>
    <row r="6" spans="5:8" ht="25.5">
      <c r="E6" s="81" t="s">
        <v>120</v>
      </c>
      <c r="F6" s="81" t="s">
        <v>121</v>
      </c>
      <c r="G6" s="79" t="s">
        <v>122</v>
      </c>
      <c r="H6" s="78" t="s">
        <v>128</v>
      </c>
    </row>
    <row r="7" spans="5:8" ht="15.75" thickBot="1">
      <c r="E7" s="82"/>
      <c r="F7" s="82"/>
      <c r="G7" s="80"/>
      <c r="H7" s="89" t="s">
        <v>123</v>
      </c>
    </row>
    <row r="8" spans="5:8" ht="15" customHeight="1" thickBot="1">
      <c r="E8" s="83" t="s">
        <v>51</v>
      </c>
      <c r="F8" s="84">
        <v>60.78</v>
      </c>
      <c r="G8" s="97">
        <v>420.68</v>
      </c>
      <c r="H8" s="84">
        <v>72.069999999999993</v>
      </c>
    </row>
    <row r="9" spans="5:8" ht="15.75" thickBot="1">
      <c r="E9" s="86" t="s">
        <v>110</v>
      </c>
      <c r="F9" s="87">
        <v>2131</v>
      </c>
      <c r="G9" s="98">
        <v>11832.01</v>
      </c>
      <c r="H9" s="87">
        <v>4517.47</v>
      </c>
    </row>
    <row r="10" spans="5:8" ht="15.75" thickBot="1">
      <c r="E10" s="86" t="s">
        <v>52</v>
      </c>
      <c r="F10" s="87">
        <v>66.959999999999994</v>
      </c>
      <c r="G10" s="98">
        <v>462.41</v>
      </c>
      <c r="H10" s="87">
        <v>79.62</v>
      </c>
    </row>
    <row r="11" spans="5:8" ht="15.75" thickBot="1">
      <c r="E11" s="86" t="s">
        <v>111</v>
      </c>
      <c r="F11" s="87">
        <v>3.01</v>
      </c>
      <c r="G11" s="98">
        <v>22.3</v>
      </c>
      <c r="H11" s="87">
        <v>3.27</v>
      </c>
    </row>
    <row r="12" spans="5:8" ht="15.75" thickBot="1">
      <c r="E12" s="86" t="s">
        <v>112</v>
      </c>
      <c r="F12" s="87">
        <v>17.510000000000002</v>
      </c>
      <c r="G12" s="98">
        <v>124.71</v>
      </c>
      <c r="H12" s="87">
        <v>20.010000000000002</v>
      </c>
    </row>
    <row r="13" spans="5:8" ht="15.75" thickBot="1">
      <c r="E13" s="86" t="s">
        <v>61</v>
      </c>
      <c r="F13" s="87">
        <v>8826</v>
      </c>
      <c r="G13" s="98">
        <v>54112.85</v>
      </c>
      <c r="H13" s="87">
        <v>12126.85</v>
      </c>
    </row>
    <row r="14" spans="5:8">
      <c r="E14" s="37"/>
      <c r="F14" s="37"/>
      <c r="G14" s="38"/>
      <c r="H14" s="38"/>
    </row>
    <row r="15" spans="5:8">
      <c r="E15" s="37"/>
      <c r="F15" s="37"/>
      <c r="G15" s="38"/>
      <c r="H15" s="38"/>
    </row>
  </sheetData>
  <mergeCells count="3">
    <mergeCell ref="E6:E7"/>
    <mergeCell ref="F6:F7"/>
    <mergeCell ref="G6:G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H11"/>
  <sheetViews>
    <sheetView workbookViewId="0">
      <selection activeCell="E6" sqref="E6:H7"/>
    </sheetView>
  </sheetViews>
  <sheetFormatPr defaultRowHeight="15"/>
  <cols>
    <col min="5" max="8" width="22.5703125" customWidth="1"/>
  </cols>
  <sheetData>
    <row r="5" spans="5:8" ht="15.75" thickBot="1"/>
    <row r="6" spans="5:8" ht="25.5">
      <c r="E6" s="81" t="s">
        <v>120</v>
      </c>
      <c r="F6" s="81" t="s">
        <v>121</v>
      </c>
      <c r="G6" s="79" t="s">
        <v>122</v>
      </c>
      <c r="H6" s="78" t="s">
        <v>128</v>
      </c>
    </row>
    <row r="7" spans="5:8" ht="15.75" thickBot="1">
      <c r="E7" s="82"/>
      <c r="F7" s="82"/>
      <c r="G7" s="80"/>
      <c r="H7" s="89" t="s">
        <v>123</v>
      </c>
    </row>
    <row r="8" spans="5:8" ht="15.75" thickBot="1">
      <c r="E8" s="95" t="s">
        <v>125</v>
      </c>
      <c r="F8" s="99">
        <v>18.03</v>
      </c>
      <c r="G8" s="100">
        <v>128.33000000000001</v>
      </c>
      <c r="H8" s="100">
        <v>20.62</v>
      </c>
    </row>
    <row r="9" spans="5:8" ht="15.75" thickBot="1">
      <c r="E9" s="95" t="s">
        <v>126</v>
      </c>
      <c r="F9" s="98">
        <v>38.96</v>
      </c>
      <c r="G9" s="87">
        <v>272.45</v>
      </c>
      <c r="H9" s="87">
        <v>45.59</v>
      </c>
    </row>
    <row r="10" spans="5:8" ht="15.75" thickBot="1">
      <c r="E10" s="95" t="s">
        <v>63</v>
      </c>
      <c r="F10" s="101">
        <v>41.93</v>
      </c>
      <c r="G10" s="96">
        <v>292.72000000000003</v>
      </c>
      <c r="H10" s="96">
        <v>49.17</v>
      </c>
    </row>
    <row r="11" spans="5:8" ht="15.75" thickBot="1">
      <c r="E11" s="95" t="s">
        <v>127</v>
      </c>
      <c r="F11" s="98">
        <v>540.79999999999995</v>
      </c>
      <c r="G11" s="87">
        <v>3554.16</v>
      </c>
      <c r="H11" s="87">
        <v>684.11</v>
      </c>
    </row>
  </sheetData>
  <mergeCells count="3">
    <mergeCell ref="E6:E7"/>
    <mergeCell ref="F6:F7"/>
    <mergeCell ref="G6:G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21"/>
  <sheetViews>
    <sheetView workbookViewId="0">
      <selection activeCell="F18" sqref="F18"/>
    </sheetView>
  </sheetViews>
  <sheetFormatPr defaultRowHeight="15"/>
  <cols>
    <col min="3" max="3" width="12.42578125" bestFit="1" customWidth="1"/>
    <col min="4" max="4" width="19" bestFit="1" customWidth="1"/>
    <col min="5" max="5" width="22.28515625" bestFit="1" customWidth="1"/>
    <col min="6" max="6" width="24.85546875" bestFit="1" customWidth="1"/>
    <col min="7" max="7" width="18.85546875" bestFit="1" customWidth="1"/>
  </cols>
  <sheetData>
    <row r="4" spans="4:7">
      <c r="D4" t="s">
        <v>24</v>
      </c>
    </row>
    <row r="5" spans="4:7" ht="15.75" thickBot="1"/>
    <row r="6" spans="4:7" ht="25.5">
      <c r="D6" s="81" t="s">
        <v>120</v>
      </c>
      <c r="E6" s="81" t="s">
        <v>121</v>
      </c>
      <c r="F6" s="79" t="s">
        <v>122</v>
      </c>
      <c r="G6" s="78" t="s">
        <v>128</v>
      </c>
    </row>
    <row r="7" spans="4:7" ht="15.75" thickBot="1">
      <c r="D7" s="82"/>
      <c r="E7" s="82"/>
      <c r="F7" s="80"/>
      <c r="G7" s="89" t="s">
        <v>123</v>
      </c>
    </row>
    <row r="8" spans="4:7" ht="15.75" thickBot="1">
      <c r="D8" s="83" t="s">
        <v>110</v>
      </c>
      <c r="E8" s="84">
        <v>2130.6999999999998</v>
      </c>
      <c r="F8" s="84">
        <v>13306.48</v>
      </c>
      <c r="G8" s="85">
        <v>4516.82</v>
      </c>
    </row>
    <row r="9" spans="4:7" ht="15.75" thickBot="1">
      <c r="D9" s="86" t="s">
        <v>118</v>
      </c>
      <c r="E9" s="87">
        <v>60.46</v>
      </c>
      <c r="F9" s="87">
        <v>416.96</v>
      </c>
      <c r="G9" s="88">
        <v>115.67</v>
      </c>
    </row>
    <row r="14" spans="4:7">
      <c r="D14" t="s">
        <v>25</v>
      </c>
    </row>
    <row r="15" spans="4:7" ht="15.75" thickBot="1"/>
    <row r="16" spans="4:7" ht="25.5">
      <c r="D16" s="81" t="s">
        <v>120</v>
      </c>
      <c r="E16" s="81" t="s">
        <v>121</v>
      </c>
      <c r="F16" s="79" t="s">
        <v>122</v>
      </c>
      <c r="G16" s="78" t="s">
        <v>128</v>
      </c>
    </row>
    <row r="17" spans="4:7" ht="15.75" thickBot="1">
      <c r="D17" s="82"/>
      <c r="E17" s="82"/>
      <c r="F17" s="80"/>
      <c r="G17" s="89" t="s">
        <v>123</v>
      </c>
    </row>
    <row r="18" spans="4:7" ht="15.75" thickBot="1">
      <c r="D18" s="86" t="s">
        <v>129</v>
      </c>
      <c r="E18" s="97">
        <v>9.2200000000000006</v>
      </c>
      <c r="F18" s="84">
        <v>60.26</v>
      </c>
      <c r="G18" s="84">
        <v>16.71</v>
      </c>
    </row>
    <row r="19" spans="4:7" ht="15.75" thickBot="1">
      <c r="D19" s="86" t="s">
        <v>130</v>
      </c>
      <c r="E19" s="98">
        <v>211.82</v>
      </c>
      <c r="F19" s="87">
        <v>1264.18</v>
      </c>
      <c r="G19" s="87">
        <v>420.15</v>
      </c>
    </row>
    <row r="20" spans="4:7" ht="15.75" thickBot="1">
      <c r="D20" s="86" t="s">
        <v>118</v>
      </c>
      <c r="E20" s="98">
        <v>26.79</v>
      </c>
      <c r="F20" s="87">
        <v>169.9</v>
      </c>
      <c r="G20" s="87">
        <v>50.07</v>
      </c>
    </row>
    <row r="21" spans="4:7" ht="15.75" thickBot="1">
      <c r="D21" s="86" t="s">
        <v>131</v>
      </c>
      <c r="E21" s="98">
        <v>56.37</v>
      </c>
      <c r="F21" s="87">
        <v>349.9</v>
      </c>
      <c r="G21" s="87">
        <v>107.63</v>
      </c>
    </row>
  </sheetData>
  <mergeCells count="6">
    <mergeCell ref="D6:D7"/>
    <mergeCell ref="E6:E7"/>
    <mergeCell ref="D16:D17"/>
    <mergeCell ref="E16:E17"/>
    <mergeCell ref="F16:F17"/>
    <mergeCell ref="F6:F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C12" sqref="C12:F13"/>
    </sheetView>
  </sheetViews>
  <sheetFormatPr defaultRowHeight="15"/>
  <cols>
    <col min="3" max="3" width="18" bestFit="1" customWidth="1"/>
    <col min="4" max="4" width="22.28515625" bestFit="1" customWidth="1"/>
    <col min="5" max="5" width="24.85546875" bestFit="1" customWidth="1"/>
    <col min="6" max="6" width="18.85546875" bestFit="1" customWidth="1"/>
  </cols>
  <sheetData>
    <row r="3" spans="3:6" ht="15.75" thickBot="1">
      <c r="C3" s="76" t="s">
        <v>27</v>
      </c>
      <c r="D3" s="76"/>
      <c r="E3" s="76"/>
      <c r="F3" s="76"/>
    </row>
    <row r="4" spans="3:6" ht="25.5">
      <c r="C4" s="81" t="s">
        <v>120</v>
      </c>
      <c r="D4" s="81" t="s">
        <v>121</v>
      </c>
      <c r="E4" s="79" t="s">
        <v>122</v>
      </c>
      <c r="F4" s="78" t="s">
        <v>128</v>
      </c>
    </row>
    <row r="5" spans="3:6" ht="15.75" thickBot="1">
      <c r="C5" s="82"/>
      <c r="D5" s="82"/>
      <c r="E5" s="80"/>
      <c r="F5" s="89" t="s">
        <v>123</v>
      </c>
    </row>
    <row r="6" spans="3:6" ht="15.75" thickBot="1">
      <c r="C6" s="83" t="s">
        <v>68</v>
      </c>
      <c r="D6" s="84">
        <v>3.55</v>
      </c>
      <c r="E6" s="84">
        <v>40.74</v>
      </c>
      <c r="F6" s="84">
        <v>11.37</v>
      </c>
    </row>
    <row r="7" spans="3:6" ht="15.75" thickBot="1">
      <c r="C7" s="86" t="s">
        <v>69</v>
      </c>
      <c r="D7" s="87">
        <v>0.87</v>
      </c>
      <c r="E7" s="87">
        <v>10.87</v>
      </c>
      <c r="F7" s="87">
        <v>2.74</v>
      </c>
    </row>
    <row r="11" spans="3:6" ht="15.75" thickBot="1">
      <c r="C11" s="76" t="s">
        <v>26</v>
      </c>
      <c r="D11" s="76"/>
      <c r="E11" s="76"/>
      <c r="F11" s="76"/>
    </row>
    <row r="12" spans="3:6" ht="25.5">
      <c r="C12" s="81" t="s">
        <v>120</v>
      </c>
      <c r="D12" s="81" t="s">
        <v>121</v>
      </c>
      <c r="E12" s="79" t="s">
        <v>122</v>
      </c>
      <c r="F12" s="78" t="s">
        <v>128</v>
      </c>
    </row>
    <row r="13" spans="3:6" ht="15.75" thickBot="1">
      <c r="C13" s="82"/>
      <c r="D13" s="82"/>
      <c r="E13" s="80"/>
      <c r="F13" s="89" t="s">
        <v>123</v>
      </c>
    </row>
    <row r="14" spans="3:6" ht="15.75" thickBot="1">
      <c r="C14" s="83" t="s">
        <v>70</v>
      </c>
      <c r="D14" s="84">
        <v>46.81</v>
      </c>
      <c r="E14" s="84">
        <v>456.69</v>
      </c>
      <c r="F14" s="84">
        <v>155.13</v>
      </c>
    </row>
    <row r="15" spans="3:6" ht="15.75" thickBot="1">
      <c r="C15" s="86" t="s">
        <v>71</v>
      </c>
      <c r="D15" s="87">
        <v>32.69</v>
      </c>
      <c r="E15" s="87">
        <v>326.39999999999998</v>
      </c>
      <c r="F15" s="87">
        <v>107.82</v>
      </c>
    </row>
    <row r="16" spans="3:6" ht="15.75" thickBot="1">
      <c r="C16" s="86" t="s">
        <v>72</v>
      </c>
      <c r="D16" s="87">
        <v>1.55</v>
      </c>
      <c r="E16" s="87">
        <v>18.71</v>
      </c>
      <c r="F16" s="87">
        <v>4.91</v>
      </c>
    </row>
    <row r="17" spans="3:6" ht="15.75" thickBot="1">
      <c r="C17" s="86" t="s">
        <v>56</v>
      </c>
      <c r="D17" s="87">
        <v>0.12</v>
      </c>
      <c r="E17" s="87">
        <v>1.68</v>
      </c>
      <c r="F17" s="87">
        <v>0.37</v>
      </c>
    </row>
  </sheetData>
  <mergeCells count="8">
    <mergeCell ref="C12:C13"/>
    <mergeCell ref="D12:D13"/>
    <mergeCell ref="E12:E13"/>
    <mergeCell ref="C3:F3"/>
    <mergeCell ref="C4:C5"/>
    <mergeCell ref="D4:D5"/>
    <mergeCell ref="C11:F11"/>
    <mergeCell ref="E4:E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H11"/>
  <sheetViews>
    <sheetView workbookViewId="0">
      <selection activeCell="E5" sqref="E5:H6"/>
    </sheetView>
  </sheetViews>
  <sheetFormatPr defaultRowHeight="15"/>
  <cols>
    <col min="5" max="8" width="22.5703125" customWidth="1"/>
  </cols>
  <sheetData>
    <row r="4" spans="5:8" ht="15.75" thickBot="1"/>
    <row r="5" spans="5:8" ht="25.5">
      <c r="E5" s="81" t="s">
        <v>120</v>
      </c>
      <c r="F5" s="81" t="s">
        <v>121</v>
      </c>
      <c r="G5" s="79" t="s">
        <v>122</v>
      </c>
      <c r="H5" s="78" t="s">
        <v>128</v>
      </c>
    </row>
    <row r="6" spans="5:8" ht="15.75" thickBot="1">
      <c r="E6" s="82"/>
      <c r="F6" s="82"/>
      <c r="G6" s="80"/>
      <c r="H6" s="89" t="s">
        <v>123</v>
      </c>
    </row>
    <row r="7" spans="5:8" ht="15.75" thickBot="1">
      <c r="E7" s="83" t="s">
        <v>132</v>
      </c>
      <c r="F7" s="84">
        <v>8.43</v>
      </c>
      <c r="G7" s="84">
        <v>61.04</v>
      </c>
      <c r="H7" s="84">
        <v>9.43</v>
      </c>
    </row>
    <row r="8" spans="5:8" ht="15.75" thickBot="1">
      <c r="E8" s="86" t="s">
        <v>133</v>
      </c>
      <c r="F8" s="87">
        <v>8.61</v>
      </c>
      <c r="G8" s="87">
        <v>62.31</v>
      </c>
      <c r="H8" s="87">
        <v>9.64</v>
      </c>
    </row>
    <row r="9" spans="5:8" ht="15.75" thickBot="1">
      <c r="E9" s="86" t="s">
        <v>134</v>
      </c>
      <c r="F9" s="87">
        <v>17.260000000000002</v>
      </c>
      <c r="G9" s="87">
        <v>122.97</v>
      </c>
      <c r="H9" s="87">
        <v>19.72</v>
      </c>
    </row>
    <row r="10" spans="5:8" ht="15.75" thickBot="1">
      <c r="E10" s="86" t="s">
        <v>135</v>
      </c>
      <c r="F10" s="87">
        <v>10432.709999999999</v>
      </c>
      <c r="G10" s="87" t="s">
        <v>136</v>
      </c>
      <c r="H10" s="87" t="s">
        <v>137</v>
      </c>
    </row>
    <row r="11" spans="5:8" ht="15.75" thickBot="1">
      <c r="E11" s="86" t="s">
        <v>138</v>
      </c>
      <c r="F11" s="87">
        <v>51.31</v>
      </c>
      <c r="G11" s="87">
        <v>356.53</v>
      </c>
      <c r="H11" s="87">
        <v>60.54</v>
      </c>
    </row>
  </sheetData>
  <mergeCells count="3">
    <mergeCell ref="E5:E6"/>
    <mergeCell ref="F5:F6"/>
    <mergeCell ref="G5:G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G14"/>
  <sheetViews>
    <sheetView workbookViewId="0">
      <selection activeCell="D9" sqref="D9:G10"/>
    </sheetView>
  </sheetViews>
  <sheetFormatPr defaultRowHeight="15"/>
  <cols>
    <col min="4" max="4" width="26" bestFit="1" customWidth="1"/>
    <col min="5" max="5" width="22.42578125" bestFit="1" customWidth="1"/>
    <col min="6" max="6" width="24.85546875" bestFit="1" customWidth="1"/>
    <col min="7" max="7" width="18.85546875" bestFit="1" customWidth="1"/>
  </cols>
  <sheetData>
    <row r="8" spans="4:7" ht="15.75" thickBot="1"/>
    <row r="9" spans="4:7" ht="25.5">
      <c r="D9" s="81" t="s">
        <v>120</v>
      </c>
      <c r="E9" s="81" t="s">
        <v>121</v>
      </c>
      <c r="F9" s="79" t="s">
        <v>122</v>
      </c>
      <c r="G9" s="78" t="s">
        <v>128</v>
      </c>
    </row>
    <row r="10" spans="4:7" ht="15.75" thickBot="1">
      <c r="D10" s="82"/>
      <c r="E10" s="82"/>
      <c r="F10" s="80"/>
      <c r="G10" s="89" t="s">
        <v>123</v>
      </c>
    </row>
    <row r="11" spans="4:7" ht="15.75" thickBot="1">
      <c r="D11" s="83" t="s">
        <v>90</v>
      </c>
      <c r="E11" s="84">
        <v>1179.3399999999999</v>
      </c>
      <c r="F11" s="84">
        <v>6673.68</v>
      </c>
      <c r="G11" s="84">
        <v>2457.83</v>
      </c>
    </row>
    <row r="12" spans="4:7" ht="15.75" thickBot="1">
      <c r="D12" s="86" t="s">
        <v>139</v>
      </c>
      <c r="E12" s="87">
        <v>948.64</v>
      </c>
      <c r="F12" s="87">
        <v>5405.37</v>
      </c>
      <c r="G12" s="87">
        <v>1964.68</v>
      </c>
    </row>
    <row r="13" spans="4:7" ht="15.75" thickBot="1">
      <c r="D13" s="86" t="s">
        <v>91</v>
      </c>
      <c r="E13" s="87">
        <v>895.03</v>
      </c>
      <c r="F13" s="87">
        <v>5109.2700000000004</v>
      </c>
      <c r="G13" s="87">
        <v>1850.54</v>
      </c>
    </row>
    <row r="14" spans="4:7" ht="15.75" thickBot="1">
      <c r="D14" s="86" t="s">
        <v>92</v>
      </c>
      <c r="E14" s="87">
        <v>166.57</v>
      </c>
      <c r="F14" s="87">
        <v>1001.35</v>
      </c>
      <c r="G14" s="87">
        <v>328.12</v>
      </c>
    </row>
  </sheetData>
  <mergeCells count="3">
    <mergeCell ref="D9:D10"/>
    <mergeCell ref="E9:E10"/>
    <mergeCell ref="F9:F10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0"/>
  <sheetViews>
    <sheetView workbookViewId="0">
      <selection activeCell="C4" sqref="C4:F5"/>
    </sheetView>
  </sheetViews>
  <sheetFormatPr defaultRowHeight="15"/>
  <cols>
    <col min="3" max="3" width="21.42578125" bestFit="1" customWidth="1"/>
    <col min="4" max="4" width="22.28515625" bestFit="1" customWidth="1"/>
    <col min="5" max="5" width="24.85546875" bestFit="1" customWidth="1"/>
    <col min="6" max="6" width="18.85546875" bestFit="1" customWidth="1"/>
  </cols>
  <sheetData>
    <row r="3" spans="3:6" ht="15.75" thickBot="1"/>
    <row r="4" spans="3:6" ht="25.5">
      <c r="C4" s="81" t="s">
        <v>120</v>
      </c>
      <c r="D4" s="81" t="s">
        <v>121</v>
      </c>
      <c r="E4" s="79" t="s">
        <v>122</v>
      </c>
      <c r="F4" s="78" t="s">
        <v>128</v>
      </c>
    </row>
    <row r="5" spans="3:6" ht="15.75" thickBot="1">
      <c r="C5" s="82"/>
      <c r="D5" s="82"/>
      <c r="E5" s="80"/>
      <c r="F5" s="89" t="s">
        <v>123</v>
      </c>
    </row>
    <row r="6" spans="3:6" ht="15.75" thickBot="1">
      <c r="C6" s="105" t="s">
        <v>63</v>
      </c>
      <c r="D6" s="84">
        <v>27.97</v>
      </c>
      <c r="E6" s="84">
        <v>197.09</v>
      </c>
      <c r="F6" s="84">
        <v>32.409999999999997</v>
      </c>
    </row>
    <row r="7" spans="3:6" ht="15.75" thickBot="1">
      <c r="C7" s="106" t="s">
        <v>64</v>
      </c>
      <c r="D7" s="87">
        <v>7.3</v>
      </c>
      <c r="E7" s="87">
        <v>53.03</v>
      </c>
      <c r="F7" s="87">
        <v>8.1300000000000008</v>
      </c>
    </row>
    <row r="8" spans="3:6" ht="15.75" thickBot="1">
      <c r="C8" s="106" t="s">
        <v>66</v>
      </c>
      <c r="D8" s="87">
        <v>4.17</v>
      </c>
      <c r="E8" s="87">
        <v>30.67</v>
      </c>
      <c r="F8" s="87">
        <v>4.57</v>
      </c>
    </row>
    <row r="9" spans="3:6" ht="15.75" thickBot="1">
      <c r="C9" s="106" t="s">
        <v>65</v>
      </c>
      <c r="D9" s="87">
        <v>5.41</v>
      </c>
      <c r="E9" s="87">
        <v>39.56</v>
      </c>
      <c r="F9" s="87">
        <v>5.97</v>
      </c>
    </row>
    <row r="10" spans="3:6" ht="15.75" thickBot="1">
      <c r="C10" s="106" t="s">
        <v>67</v>
      </c>
      <c r="D10" s="87">
        <v>3.34</v>
      </c>
      <c r="E10" s="87">
        <v>24.69</v>
      </c>
      <c r="F10" s="87">
        <v>3.63</v>
      </c>
    </row>
  </sheetData>
  <mergeCells count="3">
    <mergeCell ref="C4:C5"/>
    <mergeCell ref="D4:D5"/>
    <mergeCell ref="E4:E5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D7" sqref="D7:G8"/>
    </sheetView>
  </sheetViews>
  <sheetFormatPr defaultRowHeight="15"/>
  <cols>
    <col min="4" max="4" width="19" bestFit="1" customWidth="1"/>
    <col min="5" max="5" width="22.28515625" bestFit="1" customWidth="1"/>
    <col min="6" max="6" width="24.85546875" bestFit="1" customWidth="1"/>
    <col min="7" max="7" width="18.85546875" bestFit="1" customWidth="1"/>
  </cols>
  <sheetData>
    <row r="1" spans="1:7">
      <c r="A1" t="s">
        <v>113</v>
      </c>
    </row>
    <row r="6" spans="1:7" ht="15.75" thickBot="1"/>
    <row r="7" spans="1:7" ht="25.5">
      <c r="D7" s="81" t="s">
        <v>120</v>
      </c>
      <c r="E7" s="81" t="s">
        <v>121</v>
      </c>
      <c r="F7" s="79" t="s">
        <v>122</v>
      </c>
      <c r="G7" s="78" t="s">
        <v>128</v>
      </c>
    </row>
    <row r="8" spans="1:7" ht="15.75" thickBot="1">
      <c r="D8" s="82"/>
      <c r="E8" s="82"/>
      <c r="F8" s="80"/>
      <c r="G8" s="89" t="s">
        <v>123</v>
      </c>
    </row>
    <row r="9" spans="1:7" ht="15.75" thickBot="1">
      <c r="D9" s="105" t="s">
        <v>114</v>
      </c>
      <c r="E9" s="84">
        <v>786.9</v>
      </c>
      <c r="F9" s="84" t="s">
        <v>140</v>
      </c>
      <c r="G9" s="84" t="s">
        <v>141</v>
      </c>
    </row>
    <row r="10" spans="1:7" ht="15.75" thickBot="1">
      <c r="D10" s="106" t="s">
        <v>115</v>
      </c>
      <c r="E10" s="87">
        <v>156.16</v>
      </c>
      <c r="F10" s="87" t="s">
        <v>142</v>
      </c>
      <c r="G10" s="87">
        <v>190.41</v>
      </c>
    </row>
    <row r="11" spans="1:7" ht="15.75" thickBot="1">
      <c r="D11" s="106" t="s">
        <v>116</v>
      </c>
      <c r="E11" s="87">
        <v>51.54</v>
      </c>
      <c r="F11" s="87">
        <v>358.09</v>
      </c>
      <c r="G11" s="87">
        <v>60.82</v>
      </c>
    </row>
    <row r="12" spans="1:7" ht="15.75" thickBot="1">
      <c r="D12" s="106" t="s">
        <v>117</v>
      </c>
      <c r="E12" s="87">
        <v>9.9600000000000009</v>
      </c>
      <c r="F12" s="87">
        <v>71.849999999999994</v>
      </c>
      <c r="G12" s="87">
        <v>11.19</v>
      </c>
    </row>
  </sheetData>
  <mergeCells count="3">
    <mergeCell ref="D7:D8"/>
    <mergeCell ref="E7:E8"/>
    <mergeCell ref="F7:F8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J31"/>
  <sheetViews>
    <sheetView workbookViewId="0">
      <selection activeCell="E17" sqref="E17:H18"/>
    </sheetView>
  </sheetViews>
  <sheetFormatPr defaultRowHeight="15"/>
  <cols>
    <col min="5" max="5" width="19.28515625" bestFit="1" customWidth="1"/>
    <col min="6" max="6" width="22.42578125" bestFit="1" customWidth="1"/>
    <col min="7" max="7" width="24.85546875" bestFit="1" customWidth="1"/>
    <col min="8" max="8" width="18.85546875" bestFit="1" customWidth="1"/>
  </cols>
  <sheetData>
    <row r="4" spans="5:8" ht="15.75" thickBot="1">
      <c r="E4" t="s">
        <v>147</v>
      </c>
      <c r="F4" t="s">
        <v>149</v>
      </c>
    </row>
    <row r="5" spans="5:8" ht="25.5">
      <c r="E5" s="81" t="s">
        <v>120</v>
      </c>
      <c r="F5" s="81" t="s">
        <v>121</v>
      </c>
      <c r="G5" s="79" t="s">
        <v>122</v>
      </c>
      <c r="H5" s="78" t="s">
        <v>128</v>
      </c>
    </row>
    <row r="6" spans="5:8" ht="15.75" thickBot="1">
      <c r="E6" s="82"/>
      <c r="F6" s="82"/>
      <c r="G6" s="80"/>
      <c r="H6" s="89" t="s">
        <v>123</v>
      </c>
    </row>
    <row r="7" spans="5:8" ht="15.75" thickBot="1">
      <c r="E7" s="105" t="s">
        <v>102</v>
      </c>
      <c r="F7" s="84">
        <v>12616.72</v>
      </c>
      <c r="G7" s="84">
        <v>76646.720000000001</v>
      </c>
      <c r="H7" s="84">
        <v>17519.580000000002</v>
      </c>
    </row>
    <row r="8" spans="5:8" ht="15.75" thickBot="1">
      <c r="E8" s="106" t="s">
        <v>103</v>
      </c>
      <c r="F8" s="87">
        <v>156.04</v>
      </c>
      <c r="G8" s="87">
        <v>1056.42</v>
      </c>
      <c r="H8" s="87">
        <v>190.26</v>
      </c>
    </row>
    <row r="9" spans="5:8" ht="15.75" thickBot="1">
      <c r="E9" s="106" t="s">
        <v>104</v>
      </c>
      <c r="F9" s="87">
        <v>135.63</v>
      </c>
      <c r="G9" s="87">
        <v>921.28</v>
      </c>
      <c r="H9" s="87">
        <v>164.69</v>
      </c>
    </row>
    <row r="10" spans="5:8" ht="15.75" thickBot="1">
      <c r="E10" s="106" t="s">
        <v>105</v>
      </c>
      <c r="F10" s="87">
        <v>50.9</v>
      </c>
      <c r="G10" s="87">
        <v>353.75</v>
      </c>
      <c r="H10" s="87">
        <v>60.04</v>
      </c>
    </row>
    <row r="11" spans="5:8" ht="15.75" thickBot="1">
      <c r="E11" s="106" t="s">
        <v>106</v>
      </c>
      <c r="F11" s="87">
        <v>15.24</v>
      </c>
      <c r="G11" s="87">
        <v>108.88</v>
      </c>
      <c r="H11" s="87">
        <v>17.350000000000001</v>
      </c>
    </row>
    <row r="12" spans="5:8" ht="15.75" thickBot="1">
      <c r="E12" s="106" t="s">
        <v>107</v>
      </c>
      <c r="F12" s="87">
        <v>2469.29</v>
      </c>
      <c r="G12" s="87">
        <v>15634.46</v>
      </c>
      <c r="H12" s="87">
        <v>3267.24</v>
      </c>
    </row>
    <row r="13" spans="5:8">
      <c r="E13" s="37"/>
      <c r="F13" s="37"/>
      <c r="G13" s="38"/>
      <c r="H13" s="38"/>
    </row>
    <row r="16" spans="5:8" ht="15.75" thickBot="1">
      <c r="E16" t="s">
        <v>148</v>
      </c>
      <c r="F16" t="s">
        <v>150</v>
      </c>
    </row>
    <row r="17" spans="5:10" ht="25.5">
      <c r="E17" s="81" t="s">
        <v>120</v>
      </c>
      <c r="F17" s="81" t="s">
        <v>121</v>
      </c>
      <c r="G17" s="79" t="s">
        <v>122</v>
      </c>
      <c r="H17" s="78" t="s">
        <v>128</v>
      </c>
    </row>
    <row r="18" spans="5:10" ht="15.75" thickBot="1">
      <c r="E18" s="82"/>
      <c r="F18" s="82"/>
      <c r="G18" s="80"/>
      <c r="H18" s="89" t="s">
        <v>123</v>
      </c>
    </row>
    <row r="19" spans="5:10" ht="15.75" thickBot="1">
      <c r="E19" s="105" t="s">
        <v>151</v>
      </c>
      <c r="F19" s="84" t="s">
        <v>22</v>
      </c>
      <c r="G19" s="84" t="s">
        <v>22</v>
      </c>
      <c r="H19" s="84" t="s">
        <v>22</v>
      </c>
    </row>
    <row r="20" spans="5:10" ht="15.75" thickBot="1">
      <c r="E20" s="106" t="s">
        <v>108</v>
      </c>
      <c r="F20" s="87">
        <v>6.64</v>
      </c>
      <c r="G20" s="87">
        <v>48.34</v>
      </c>
      <c r="H20" s="87">
        <v>7.37</v>
      </c>
    </row>
    <row r="21" spans="5:10" ht="15.75" thickBot="1">
      <c r="E21" s="106" t="s">
        <v>109</v>
      </c>
      <c r="F21" s="87">
        <v>57.67</v>
      </c>
      <c r="G21" s="87">
        <v>399.64</v>
      </c>
      <c r="H21" s="87">
        <v>68.28</v>
      </c>
      <c r="J21" t="s">
        <v>152</v>
      </c>
    </row>
    <row r="25" spans="5:10" ht="15.75" thickBot="1">
      <c r="E25" t="s">
        <v>143</v>
      </c>
    </row>
    <row r="26" spans="5:10" ht="25.5">
      <c r="E26" s="81" t="s">
        <v>120</v>
      </c>
      <c r="F26" s="81" t="s">
        <v>121</v>
      </c>
      <c r="G26" s="79" t="s">
        <v>122</v>
      </c>
      <c r="H26" s="78" t="s">
        <v>128</v>
      </c>
    </row>
    <row r="27" spans="5:10" ht="15.75" thickBot="1">
      <c r="E27" s="82"/>
      <c r="F27" s="82"/>
      <c r="G27" s="80"/>
      <c r="H27" s="89" t="s">
        <v>123</v>
      </c>
    </row>
    <row r="28" spans="5:10" ht="15.75" thickBot="1">
      <c r="E28" s="83" t="s">
        <v>102</v>
      </c>
      <c r="F28" s="84">
        <v>12616.72</v>
      </c>
      <c r="G28" s="84">
        <v>76646.720000000001</v>
      </c>
      <c r="H28" s="84">
        <v>17519.580000000002</v>
      </c>
    </row>
    <row r="29" spans="5:10" ht="15.75" thickBot="1">
      <c r="E29" s="86" t="s">
        <v>144</v>
      </c>
      <c r="F29" s="87">
        <v>60.85</v>
      </c>
      <c r="G29" s="87">
        <v>421.15</v>
      </c>
      <c r="H29" s="87">
        <v>72.150000000000006</v>
      </c>
    </row>
    <row r="30" spans="5:10" ht="15.75" thickBot="1">
      <c r="E30" s="86" t="s">
        <v>145</v>
      </c>
      <c r="F30" s="87">
        <v>505.31</v>
      </c>
      <c r="G30" s="87">
        <v>3326.37</v>
      </c>
      <c r="H30" s="87">
        <v>637.92999999999995</v>
      </c>
    </row>
    <row r="31" spans="5:10" ht="15.75" thickBot="1">
      <c r="E31" s="86" t="s">
        <v>146</v>
      </c>
      <c r="F31" s="87">
        <v>4.63</v>
      </c>
      <c r="G31" s="87">
        <v>33.979999999999997</v>
      </c>
      <c r="H31" s="87">
        <v>5.09</v>
      </c>
    </row>
  </sheetData>
  <mergeCells count="9">
    <mergeCell ref="E26:E27"/>
    <mergeCell ref="F26:F27"/>
    <mergeCell ref="G26:G27"/>
    <mergeCell ref="G5:G6"/>
    <mergeCell ref="E17:E18"/>
    <mergeCell ref="F17:F18"/>
    <mergeCell ref="G17:G18"/>
    <mergeCell ref="E5:E6"/>
    <mergeCell ref="F5:F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10"/>
  <sheetViews>
    <sheetView workbookViewId="0">
      <selection activeCell="D4" sqref="D4:G5"/>
    </sheetView>
  </sheetViews>
  <sheetFormatPr defaultRowHeight="15"/>
  <cols>
    <col min="4" max="4" width="18.42578125" bestFit="1" customWidth="1"/>
    <col min="5" max="5" width="22.28515625" bestFit="1" customWidth="1"/>
    <col min="6" max="6" width="24.85546875" bestFit="1" customWidth="1"/>
    <col min="7" max="7" width="18.85546875" bestFit="1" customWidth="1"/>
  </cols>
  <sheetData>
    <row r="3" spans="3:7" ht="15.75" thickBot="1"/>
    <row r="4" spans="3:7" ht="25.5">
      <c r="D4" s="81" t="s">
        <v>120</v>
      </c>
      <c r="E4" s="81" t="s">
        <v>121</v>
      </c>
      <c r="F4" s="79" t="s">
        <v>122</v>
      </c>
      <c r="G4" s="78" t="s">
        <v>128</v>
      </c>
    </row>
    <row r="5" spans="3:7" ht="15.75" thickBot="1">
      <c r="D5" s="82"/>
      <c r="E5" s="82"/>
      <c r="F5" s="80"/>
      <c r="G5" s="89" t="s">
        <v>123</v>
      </c>
    </row>
    <row r="6" spans="3:7" ht="15.75" thickBot="1">
      <c r="C6" t="s">
        <v>97</v>
      </c>
      <c r="D6" s="83" t="s">
        <v>58</v>
      </c>
      <c r="E6" s="84">
        <v>14.39</v>
      </c>
      <c r="F6" s="84">
        <v>102.95</v>
      </c>
      <c r="G6" s="84">
        <v>16.350000000000001</v>
      </c>
    </row>
    <row r="7" spans="3:7" ht="15.75" thickBot="1">
      <c r="C7" t="s">
        <v>98</v>
      </c>
      <c r="D7" s="86" t="s">
        <v>59</v>
      </c>
      <c r="E7" s="87">
        <v>6.86</v>
      </c>
      <c r="F7" s="87">
        <v>49.9</v>
      </c>
      <c r="G7" s="87">
        <v>7.63</v>
      </c>
    </row>
    <row r="8" spans="3:7" ht="15.75" thickBot="1">
      <c r="C8" t="s">
        <v>99</v>
      </c>
      <c r="D8" s="86" t="s">
        <v>60</v>
      </c>
      <c r="E8" s="87">
        <v>74.67</v>
      </c>
      <c r="F8" s="87">
        <v>514.35</v>
      </c>
      <c r="G8" s="87">
        <v>89.08</v>
      </c>
    </row>
    <row r="9" spans="3:7" ht="15.75" thickBot="1">
      <c r="C9" t="s">
        <v>100</v>
      </c>
      <c r="D9" s="86" t="s">
        <v>61</v>
      </c>
      <c r="E9" s="87">
        <v>7944</v>
      </c>
      <c r="F9" s="87">
        <v>48836.58</v>
      </c>
      <c r="G9" s="87">
        <v>10881.02</v>
      </c>
    </row>
    <row r="10" spans="3:7" ht="15.75" thickBot="1">
      <c r="C10" t="s">
        <v>101</v>
      </c>
      <c r="D10" s="86" t="s">
        <v>96</v>
      </c>
      <c r="E10" s="87">
        <v>232.13</v>
      </c>
      <c r="F10" s="87">
        <v>1556.83</v>
      </c>
      <c r="G10" s="87">
        <v>286.38</v>
      </c>
    </row>
  </sheetData>
  <mergeCells count="3">
    <mergeCell ref="D4:D5"/>
    <mergeCell ref="E4:E5"/>
    <mergeCell ref="F4:F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G23"/>
  <sheetViews>
    <sheetView workbookViewId="0">
      <selection activeCell="D21" sqref="D21:G22"/>
    </sheetView>
  </sheetViews>
  <sheetFormatPr defaultRowHeight="15"/>
  <cols>
    <col min="4" max="4" width="19" bestFit="1" customWidth="1"/>
    <col min="5" max="5" width="22.28515625" bestFit="1" customWidth="1"/>
    <col min="6" max="6" width="24.85546875" bestFit="1" customWidth="1"/>
    <col min="7" max="7" width="18.85546875" bestFit="1" customWidth="1"/>
  </cols>
  <sheetData>
    <row r="8" spans="4:7">
      <c r="D8" s="35"/>
    </row>
    <row r="11" spans="4:7" ht="15.75" thickBot="1">
      <c r="D11" s="109" t="s">
        <v>24</v>
      </c>
      <c r="E11" s="109"/>
      <c r="F11" s="109"/>
      <c r="G11" s="109"/>
    </row>
    <row r="12" spans="4:7" ht="25.5">
      <c r="D12" s="81" t="s">
        <v>120</v>
      </c>
      <c r="E12" s="81" t="s">
        <v>121</v>
      </c>
      <c r="F12" s="79" t="s">
        <v>122</v>
      </c>
      <c r="G12" s="78" t="s">
        <v>128</v>
      </c>
    </row>
    <row r="13" spans="4:7" ht="15.75" thickBot="1">
      <c r="D13" s="82"/>
      <c r="E13" s="82"/>
      <c r="F13" s="80"/>
      <c r="G13" s="89" t="s">
        <v>123</v>
      </c>
    </row>
    <row r="14" spans="4:7" ht="15.75" thickBot="1">
      <c r="D14" s="32" t="s">
        <v>73</v>
      </c>
      <c r="E14" s="33">
        <v>346.96</v>
      </c>
      <c r="F14" s="34">
        <f>1000*0.6*0.0144*E14^0.9845-G14</f>
        <v>2039.8548438079858</v>
      </c>
      <c r="G14" s="34">
        <f>1000*0.5*0.0034*E14^1.0288</f>
        <v>698.05296723606466</v>
      </c>
    </row>
    <row r="15" spans="4:7" ht="15.75" thickBot="1">
      <c r="D15" s="30"/>
      <c r="E15" s="31"/>
      <c r="F15" s="34"/>
      <c r="G15" s="34"/>
    </row>
    <row r="16" spans="4:7" ht="15.75" thickBot="1">
      <c r="D16" s="30"/>
      <c r="E16" s="31"/>
      <c r="F16" s="34"/>
      <c r="G16" s="34"/>
    </row>
    <row r="20" spans="4:7" ht="15.75" thickBot="1">
      <c r="D20" s="109" t="s">
        <v>33</v>
      </c>
      <c r="E20" s="109"/>
      <c r="F20" s="109"/>
      <c r="G20" s="109"/>
    </row>
    <row r="21" spans="4:7" ht="25.5">
      <c r="D21" s="81" t="s">
        <v>120</v>
      </c>
      <c r="E21" s="81" t="s">
        <v>121</v>
      </c>
      <c r="F21" s="79" t="s">
        <v>122</v>
      </c>
      <c r="G21" s="78" t="s">
        <v>128</v>
      </c>
    </row>
    <row r="22" spans="4:7" ht="15.75" thickBot="1">
      <c r="D22" s="82"/>
      <c r="E22" s="82"/>
      <c r="F22" s="80"/>
      <c r="G22" s="89" t="s">
        <v>123</v>
      </c>
    </row>
    <row r="23" spans="4:7" ht="15.75" thickBot="1">
      <c r="D23" s="97" t="s">
        <v>153</v>
      </c>
      <c r="E23" s="84">
        <v>147.24</v>
      </c>
      <c r="F23" s="84">
        <v>888.42</v>
      </c>
      <c r="G23" s="84">
        <v>289.01</v>
      </c>
    </row>
  </sheetData>
  <mergeCells count="8">
    <mergeCell ref="D20:G20"/>
    <mergeCell ref="D21:D22"/>
    <mergeCell ref="E21:E22"/>
    <mergeCell ref="F21:F22"/>
    <mergeCell ref="D11:G11"/>
    <mergeCell ref="D12:D13"/>
    <mergeCell ref="E12:E13"/>
    <mergeCell ref="F12:F1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29"/>
  <sheetViews>
    <sheetView workbookViewId="0">
      <selection activeCell="C25" sqref="C25:F26"/>
    </sheetView>
  </sheetViews>
  <sheetFormatPr defaultRowHeight="15"/>
  <cols>
    <col min="3" max="3" width="19" bestFit="1" customWidth="1"/>
    <col min="4" max="4" width="22.28515625" bestFit="1" customWidth="1"/>
    <col min="5" max="5" width="24.85546875" bestFit="1" customWidth="1"/>
    <col min="6" max="6" width="18.85546875" bestFit="1" customWidth="1"/>
  </cols>
  <sheetData>
    <row r="4" spans="3:6" ht="15.75" thickBot="1">
      <c r="C4" t="s">
        <v>34</v>
      </c>
    </row>
    <row r="5" spans="3:6" ht="25.5">
      <c r="C5" s="81" t="s">
        <v>120</v>
      </c>
      <c r="D5" s="81" t="s">
        <v>121</v>
      </c>
      <c r="E5" s="79" t="s">
        <v>122</v>
      </c>
      <c r="F5" s="78" t="s">
        <v>128</v>
      </c>
    </row>
    <row r="6" spans="3:6" ht="15.75" thickBot="1">
      <c r="C6" s="82"/>
      <c r="D6" s="82"/>
      <c r="E6" s="80"/>
      <c r="F6" s="89" t="s">
        <v>123</v>
      </c>
    </row>
    <row r="7" spans="3:6" ht="15.75" thickBot="1">
      <c r="C7" s="83" t="s">
        <v>93</v>
      </c>
      <c r="D7" s="84">
        <v>10.19</v>
      </c>
      <c r="E7" s="84">
        <v>109.55</v>
      </c>
      <c r="F7" s="84">
        <v>33.1</v>
      </c>
    </row>
    <row r="8" spans="3:6" ht="15.75" thickBot="1">
      <c r="C8" s="86" t="s">
        <v>94</v>
      </c>
      <c r="D8" s="87">
        <v>6.53</v>
      </c>
      <c r="E8" s="87">
        <v>72.17</v>
      </c>
      <c r="F8" s="87">
        <v>21.09</v>
      </c>
    </row>
    <row r="9" spans="3:6" ht="15.75" thickBot="1">
      <c r="C9" s="86" t="s">
        <v>69</v>
      </c>
      <c r="D9" s="87">
        <v>1.74</v>
      </c>
      <c r="E9" s="87">
        <v>20.85</v>
      </c>
      <c r="F9" s="87">
        <v>5.52</v>
      </c>
    </row>
    <row r="10" spans="3:6" ht="15.75" thickBot="1">
      <c r="C10" s="86" t="s">
        <v>134</v>
      </c>
      <c r="D10" s="87">
        <v>5.03</v>
      </c>
      <c r="E10" s="87">
        <v>56.5</v>
      </c>
      <c r="F10" s="87">
        <v>16.190000000000001</v>
      </c>
    </row>
    <row r="14" spans="3:6" ht="15.75" thickBot="1">
      <c r="C14" t="s">
        <v>36</v>
      </c>
    </row>
    <row r="15" spans="3:6" ht="25.5">
      <c r="C15" s="81" t="s">
        <v>120</v>
      </c>
      <c r="D15" s="81" t="s">
        <v>121</v>
      </c>
      <c r="E15" s="79" t="s">
        <v>122</v>
      </c>
      <c r="F15" s="78" t="s">
        <v>128</v>
      </c>
    </row>
    <row r="16" spans="3:6" ht="15.75" thickBot="1">
      <c r="C16" s="82"/>
      <c r="D16" s="82"/>
      <c r="E16" s="80"/>
      <c r="F16" s="89" t="s">
        <v>123</v>
      </c>
    </row>
    <row r="17" spans="3:6" ht="15.75" thickBot="1">
      <c r="C17" s="86" t="s">
        <v>95</v>
      </c>
      <c r="D17" s="84">
        <v>63.28</v>
      </c>
      <c r="E17" s="84">
        <v>605.39</v>
      </c>
      <c r="F17" s="84">
        <v>210.55</v>
      </c>
    </row>
    <row r="18" spans="3:6" ht="15.75" thickBot="1">
      <c r="C18" s="86" t="s">
        <v>154</v>
      </c>
      <c r="D18" s="87">
        <v>284.32</v>
      </c>
      <c r="E18" s="87" t="s">
        <v>155</v>
      </c>
      <c r="F18" s="87">
        <v>964.96</v>
      </c>
    </row>
    <row r="19" spans="3:6" ht="15.75" thickBot="1">
      <c r="C19" s="86" t="s">
        <v>156</v>
      </c>
      <c r="D19" s="87">
        <v>3.82</v>
      </c>
      <c r="E19" s="87">
        <v>43.64</v>
      </c>
      <c r="F19" s="87">
        <v>12.25</v>
      </c>
    </row>
    <row r="20" spans="3:6" ht="15.75" thickBot="1">
      <c r="C20" s="86" t="s">
        <v>157</v>
      </c>
      <c r="D20" s="87">
        <v>3.8</v>
      </c>
      <c r="E20" s="87">
        <v>43.43</v>
      </c>
      <c r="F20" s="87">
        <v>12.18</v>
      </c>
    </row>
    <row r="24" spans="3:6" ht="15.75" thickBot="1">
      <c r="C24" t="s">
        <v>35</v>
      </c>
    </row>
    <row r="25" spans="3:6" ht="25.5">
      <c r="C25" s="81" t="s">
        <v>120</v>
      </c>
      <c r="D25" s="81" t="s">
        <v>121</v>
      </c>
      <c r="E25" s="79" t="s">
        <v>122</v>
      </c>
      <c r="F25" s="78" t="s">
        <v>128</v>
      </c>
    </row>
    <row r="26" spans="3:6" ht="15.75" thickBot="1">
      <c r="C26" s="82"/>
      <c r="D26" s="82"/>
      <c r="E26" s="80"/>
      <c r="F26" s="89" t="s">
        <v>123</v>
      </c>
    </row>
    <row r="27" spans="3:6" ht="15.75" thickBot="1">
      <c r="C27" s="83" t="s">
        <v>158</v>
      </c>
      <c r="D27" s="84">
        <v>74.64</v>
      </c>
      <c r="E27" s="84">
        <v>706.41</v>
      </c>
      <c r="F27" s="84">
        <v>248.89</v>
      </c>
    </row>
    <row r="28" spans="3:6" ht="15.75" thickBot="1">
      <c r="C28" s="86" t="s">
        <v>159</v>
      </c>
      <c r="D28" s="87">
        <v>3.37</v>
      </c>
      <c r="E28" s="87">
        <v>38.799999999999997</v>
      </c>
      <c r="F28" s="87">
        <v>10.79</v>
      </c>
    </row>
    <row r="29" spans="3:6" ht="15.75" thickBot="1">
      <c r="C29" s="86" t="s">
        <v>146</v>
      </c>
      <c r="D29" s="87">
        <v>1.1399999999999999</v>
      </c>
      <c r="E29" s="87">
        <v>14.01</v>
      </c>
      <c r="F29" s="87">
        <v>3.6</v>
      </c>
    </row>
  </sheetData>
  <mergeCells count="9">
    <mergeCell ref="C25:C26"/>
    <mergeCell ref="D25:D26"/>
    <mergeCell ref="E25:E26"/>
    <mergeCell ref="C5:C6"/>
    <mergeCell ref="D5:D6"/>
    <mergeCell ref="E5:E6"/>
    <mergeCell ref="C15:C16"/>
    <mergeCell ref="D15:D16"/>
    <mergeCell ref="E15:E16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H15"/>
  <sheetViews>
    <sheetView workbookViewId="0">
      <selection activeCell="E9" sqref="E9:H10"/>
    </sheetView>
  </sheetViews>
  <sheetFormatPr defaultRowHeight="15"/>
  <cols>
    <col min="5" max="5" width="19" bestFit="1" customWidth="1"/>
    <col min="6" max="6" width="22.28515625" bestFit="1" customWidth="1"/>
    <col min="7" max="7" width="24.85546875" bestFit="1" customWidth="1"/>
    <col min="8" max="8" width="18.85546875" bestFit="1" customWidth="1"/>
  </cols>
  <sheetData>
    <row r="8" spans="5:8" ht="15.75" thickBot="1"/>
    <row r="9" spans="5:8" ht="25.5">
      <c r="E9" s="81" t="s">
        <v>120</v>
      </c>
      <c r="F9" s="81" t="s">
        <v>121</v>
      </c>
      <c r="G9" s="79" t="s">
        <v>122</v>
      </c>
      <c r="H9" s="78" t="s">
        <v>128</v>
      </c>
    </row>
    <row r="10" spans="5:8" ht="15.75" thickBot="1">
      <c r="E10" s="82"/>
      <c r="F10" s="82"/>
      <c r="G10" s="80"/>
      <c r="H10" s="89" t="s">
        <v>123</v>
      </c>
    </row>
    <row r="11" spans="5:8" ht="15.75" thickBot="1">
      <c r="E11" s="105" t="s">
        <v>55</v>
      </c>
      <c r="F11" s="84">
        <v>145.77000000000001</v>
      </c>
      <c r="G11" s="84">
        <v>879.81</v>
      </c>
      <c r="H11" s="84">
        <v>286.04000000000002</v>
      </c>
    </row>
    <row r="12" spans="5:8" ht="15.75" thickBot="1">
      <c r="E12" s="106" t="s">
        <v>53</v>
      </c>
      <c r="F12" s="87">
        <v>13.5</v>
      </c>
      <c r="G12" s="87">
        <v>87.29</v>
      </c>
      <c r="H12" s="87">
        <v>24.74</v>
      </c>
    </row>
    <row r="13" spans="5:8" ht="15.75" thickBot="1">
      <c r="E13" s="106" t="s">
        <v>54</v>
      </c>
      <c r="F13" s="87">
        <v>1.65</v>
      </c>
      <c r="G13" s="87">
        <v>11.3</v>
      </c>
      <c r="H13" s="87">
        <v>2.85</v>
      </c>
    </row>
    <row r="14" spans="5:8" ht="15.75" thickBot="1">
      <c r="E14" s="106" t="s">
        <v>56</v>
      </c>
      <c r="F14" s="87">
        <v>0.95</v>
      </c>
      <c r="G14" s="87">
        <v>6.6</v>
      </c>
      <c r="H14" s="87">
        <v>1.61</v>
      </c>
    </row>
    <row r="15" spans="5:8" ht="15.75" thickBot="1">
      <c r="E15" s="106" t="s">
        <v>57</v>
      </c>
      <c r="F15" s="87">
        <v>3.38</v>
      </c>
      <c r="G15" s="87">
        <v>22.71</v>
      </c>
      <c r="H15" s="87">
        <v>5.95</v>
      </c>
    </row>
  </sheetData>
  <mergeCells count="3">
    <mergeCell ref="E9:E10"/>
    <mergeCell ref="F9:F10"/>
    <mergeCell ref="G9:G10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G14"/>
  <sheetViews>
    <sheetView topLeftCell="A8" workbookViewId="0">
      <selection activeCell="D10" sqref="D10:G11"/>
    </sheetView>
  </sheetViews>
  <sheetFormatPr defaultRowHeight="15"/>
  <cols>
    <col min="4" max="4" width="20.28515625" bestFit="1" customWidth="1"/>
    <col min="5" max="5" width="22.28515625" bestFit="1" customWidth="1"/>
    <col min="6" max="6" width="24.85546875" bestFit="1" customWidth="1"/>
    <col min="7" max="7" width="18.85546875" bestFit="1" customWidth="1"/>
  </cols>
  <sheetData>
    <row r="9" spans="4:7" ht="15.75" thickBot="1">
      <c r="D9" s="109" t="s">
        <v>76</v>
      </c>
      <c r="E9" s="109"/>
      <c r="F9" s="109"/>
      <c r="G9" s="109"/>
    </row>
    <row r="10" spans="4:7" ht="25.5">
      <c r="D10" s="81" t="s">
        <v>120</v>
      </c>
      <c r="E10" s="81" t="s">
        <v>121</v>
      </c>
      <c r="F10" s="79" t="s">
        <v>122</v>
      </c>
      <c r="G10" s="78" t="s">
        <v>128</v>
      </c>
    </row>
    <row r="11" spans="4:7" ht="15.75" thickBot="1">
      <c r="D11" s="82"/>
      <c r="E11" s="82"/>
      <c r="F11" s="80"/>
      <c r="G11" s="89" t="s">
        <v>123</v>
      </c>
    </row>
    <row r="12" spans="4:7" ht="15.75" thickBot="1">
      <c r="D12" s="83" t="s">
        <v>63</v>
      </c>
      <c r="E12" s="84">
        <v>49.81</v>
      </c>
      <c r="F12" s="84">
        <v>346.35</v>
      </c>
      <c r="G12" s="84">
        <v>58.71</v>
      </c>
    </row>
    <row r="13" spans="4:7" ht="15.75" thickBot="1">
      <c r="D13" s="86" t="s">
        <v>74</v>
      </c>
      <c r="E13" s="87">
        <v>86.58</v>
      </c>
      <c r="F13" s="87">
        <v>594.33000000000004</v>
      </c>
      <c r="G13" s="87">
        <v>103.74</v>
      </c>
    </row>
    <row r="14" spans="4:7" ht="15.75" thickBot="1">
      <c r="D14" s="106" t="s">
        <v>75</v>
      </c>
      <c r="E14" s="87">
        <v>3.31</v>
      </c>
      <c r="F14" s="87">
        <v>24.47</v>
      </c>
      <c r="G14" s="87">
        <v>3.6</v>
      </c>
    </row>
  </sheetData>
  <mergeCells count="4">
    <mergeCell ref="D9:G9"/>
    <mergeCell ref="D10:D11"/>
    <mergeCell ref="E10:E11"/>
    <mergeCell ref="F10:F11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H15"/>
  <sheetViews>
    <sheetView workbookViewId="0">
      <selection activeCell="E7" sqref="E7:H8"/>
    </sheetView>
  </sheetViews>
  <sheetFormatPr defaultRowHeight="15"/>
  <cols>
    <col min="5" max="5" width="20.28515625" bestFit="1" customWidth="1"/>
    <col min="6" max="6" width="22.28515625" bestFit="1" customWidth="1"/>
    <col min="7" max="7" width="24.85546875" bestFit="1" customWidth="1"/>
    <col min="8" max="8" width="18.85546875" bestFit="1" customWidth="1"/>
  </cols>
  <sheetData>
    <row r="6" spans="5:8" ht="15.75" thickBot="1"/>
    <row r="7" spans="5:8" ht="25.5">
      <c r="E7" s="81" t="s">
        <v>120</v>
      </c>
      <c r="F7" s="81" t="s">
        <v>121</v>
      </c>
      <c r="G7" s="79" t="s">
        <v>122</v>
      </c>
      <c r="H7" s="78" t="s">
        <v>128</v>
      </c>
    </row>
    <row r="8" spans="5:8" ht="15.75" thickBot="1">
      <c r="E8" s="82"/>
      <c r="F8" s="82"/>
      <c r="G8" s="80"/>
      <c r="H8" s="89" t="s">
        <v>123</v>
      </c>
    </row>
    <row r="9" spans="5:8" ht="15.75" thickBot="1">
      <c r="E9" s="106" t="s">
        <v>160</v>
      </c>
      <c r="F9" s="87">
        <v>25.13</v>
      </c>
      <c r="G9" s="87">
        <v>177.51</v>
      </c>
      <c r="H9" s="87">
        <v>29.03</v>
      </c>
    </row>
    <row r="10" spans="5:8" ht="15.75" thickBot="1">
      <c r="E10" s="106" t="s">
        <v>161</v>
      </c>
      <c r="F10" s="87">
        <v>12.11</v>
      </c>
      <c r="G10" s="87">
        <v>86.97</v>
      </c>
      <c r="H10" s="87">
        <v>13.69</v>
      </c>
    </row>
    <row r="11" spans="5:8" ht="15.75" thickBot="1">
      <c r="E11" s="106" t="s">
        <v>162</v>
      </c>
      <c r="F11" s="87">
        <v>13.52</v>
      </c>
      <c r="G11" s="87">
        <v>96.86</v>
      </c>
      <c r="H11" s="87">
        <v>15.33</v>
      </c>
    </row>
    <row r="12" spans="5:8" ht="15.75" thickBot="1">
      <c r="E12" s="106" t="s">
        <v>163</v>
      </c>
      <c r="F12" s="87">
        <v>15.61</v>
      </c>
      <c r="G12" s="87">
        <v>111.47</v>
      </c>
      <c r="H12" s="87">
        <v>17.78</v>
      </c>
    </row>
    <row r="13" spans="5:8" ht="15.75" thickBot="1">
      <c r="E13" s="106" t="s">
        <v>164</v>
      </c>
      <c r="F13" s="87">
        <v>13.02</v>
      </c>
      <c r="G13" s="87">
        <v>93.36</v>
      </c>
      <c r="H13" s="87">
        <v>14.75</v>
      </c>
    </row>
    <row r="14" spans="5:8" ht="15.75" thickBot="1">
      <c r="E14" s="106" t="s">
        <v>165</v>
      </c>
      <c r="F14" s="87">
        <v>10.55</v>
      </c>
      <c r="G14" s="87">
        <v>76.010000000000005</v>
      </c>
      <c r="H14" s="87">
        <v>11.88</v>
      </c>
    </row>
    <row r="15" spans="5:8" ht="15.75" thickBot="1">
      <c r="E15" s="106" t="s">
        <v>166</v>
      </c>
      <c r="F15" s="87">
        <v>905.2</v>
      </c>
      <c r="G15" s="87">
        <v>5875.01</v>
      </c>
      <c r="H15" s="87">
        <v>1162.6600000000001</v>
      </c>
    </row>
  </sheetData>
  <mergeCells count="3">
    <mergeCell ref="E7:E8"/>
    <mergeCell ref="F7:F8"/>
    <mergeCell ref="G7:G8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H13"/>
  <sheetViews>
    <sheetView workbookViewId="0">
      <selection activeCell="E8" sqref="E8:H9"/>
    </sheetView>
  </sheetViews>
  <sheetFormatPr defaultRowHeight="15"/>
  <cols>
    <col min="5" max="5" width="19" bestFit="1" customWidth="1"/>
    <col min="6" max="6" width="22.28515625" bestFit="1" customWidth="1"/>
    <col min="7" max="7" width="24.85546875" bestFit="1" customWidth="1"/>
    <col min="8" max="8" width="18.85546875" bestFit="1" customWidth="1"/>
  </cols>
  <sheetData>
    <row r="7" spans="5:8" ht="15.75" thickBot="1">
      <c r="E7" s="76" t="s">
        <v>77</v>
      </c>
      <c r="F7" s="76"/>
      <c r="G7" s="76"/>
      <c r="H7" s="76"/>
    </row>
    <row r="8" spans="5:8" ht="25.5">
      <c r="E8" s="81" t="s">
        <v>120</v>
      </c>
      <c r="F8" s="81" t="s">
        <v>121</v>
      </c>
      <c r="G8" s="79" t="s">
        <v>122</v>
      </c>
      <c r="H8" s="78" t="s">
        <v>128</v>
      </c>
    </row>
    <row r="9" spans="5:8" ht="15.75" thickBot="1">
      <c r="E9" s="82"/>
      <c r="F9" s="82"/>
      <c r="G9" s="80"/>
      <c r="H9" s="89" t="s">
        <v>123</v>
      </c>
    </row>
    <row r="10" spans="5:8" ht="15.75" thickBot="1">
      <c r="E10" s="105" t="s">
        <v>78</v>
      </c>
      <c r="F10" s="84">
        <v>4.82</v>
      </c>
      <c r="G10" s="84">
        <v>35.340000000000003</v>
      </c>
      <c r="H10" s="84">
        <v>5.3</v>
      </c>
    </row>
    <row r="11" spans="5:8" ht="15.75" thickBot="1">
      <c r="E11" s="106" t="s">
        <v>80</v>
      </c>
      <c r="F11" s="87">
        <v>2.4300000000000002</v>
      </c>
      <c r="G11" s="87">
        <v>18.09</v>
      </c>
      <c r="H11" s="87">
        <v>2.62</v>
      </c>
    </row>
    <row r="12" spans="5:8" ht="15.75" thickBot="1">
      <c r="E12" s="106" t="s">
        <v>69</v>
      </c>
      <c r="F12" s="87">
        <v>5.32</v>
      </c>
      <c r="G12" s="87">
        <v>38.92</v>
      </c>
      <c r="H12" s="87">
        <v>5.87</v>
      </c>
    </row>
    <row r="13" spans="5:8" ht="15.75" thickBot="1">
      <c r="E13" s="106" t="s">
        <v>79</v>
      </c>
      <c r="F13" s="87">
        <v>3.37</v>
      </c>
      <c r="G13" s="87">
        <v>24.91</v>
      </c>
      <c r="H13" s="87">
        <v>3.67</v>
      </c>
    </row>
  </sheetData>
  <mergeCells count="4">
    <mergeCell ref="E7:H7"/>
    <mergeCell ref="E8:E9"/>
    <mergeCell ref="F8:F9"/>
    <mergeCell ref="G8:G9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G24"/>
  <sheetViews>
    <sheetView workbookViewId="0">
      <selection activeCell="D20" sqref="D20:G24"/>
    </sheetView>
  </sheetViews>
  <sheetFormatPr defaultRowHeight="15"/>
  <cols>
    <col min="4" max="4" width="19" bestFit="1" customWidth="1"/>
    <col min="5" max="5" width="22.28515625" bestFit="1" customWidth="1"/>
    <col min="6" max="6" width="24.85546875" bestFit="1" customWidth="1"/>
    <col min="7" max="7" width="18.85546875" bestFit="1" customWidth="1"/>
  </cols>
  <sheetData>
    <row r="9" spans="4:7" ht="15.75" thickBot="1">
      <c r="D9" s="76" t="s">
        <v>83</v>
      </c>
      <c r="E9" s="76"/>
      <c r="F9" s="76"/>
      <c r="G9" s="76"/>
    </row>
    <row r="10" spans="4:7" ht="25.5">
      <c r="D10" s="81" t="s">
        <v>120</v>
      </c>
      <c r="E10" s="81" t="s">
        <v>121</v>
      </c>
      <c r="F10" s="79" t="s">
        <v>122</v>
      </c>
      <c r="G10" s="78" t="s">
        <v>128</v>
      </c>
    </row>
    <row r="11" spans="4:7" ht="15.75" thickBot="1">
      <c r="D11" s="82"/>
      <c r="E11" s="82"/>
      <c r="F11" s="80"/>
      <c r="G11" s="89" t="s">
        <v>123</v>
      </c>
    </row>
    <row r="12" spans="4:7" ht="15.75" thickBot="1">
      <c r="D12" s="105" t="s">
        <v>81</v>
      </c>
      <c r="E12" s="84">
        <v>7</v>
      </c>
      <c r="F12" s="84">
        <v>58.68</v>
      </c>
      <c r="G12" s="84">
        <v>7.79</v>
      </c>
    </row>
    <row r="13" spans="4:7" ht="15.75" thickBot="1">
      <c r="D13" s="106" t="s">
        <v>82</v>
      </c>
      <c r="E13" s="87">
        <v>2.06</v>
      </c>
      <c r="F13" s="87">
        <v>17.600000000000001</v>
      </c>
      <c r="G13" s="87">
        <v>2.21</v>
      </c>
    </row>
    <row r="14" spans="4:7" ht="15.75" thickBot="1">
      <c r="D14" s="106" t="s">
        <v>69</v>
      </c>
      <c r="E14" s="87">
        <v>0.97</v>
      </c>
      <c r="F14" s="87">
        <v>7.37</v>
      </c>
      <c r="G14" s="87">
        <v>1.02</v>
      </c>
    </row>
    <row r="15" spans="4:7">
      <c r="F15" s="23"/>
      <c r="G15" s="23"/>
    </row>
    <row r="17" spans="4:7" ht="15.75" thickBot="1">
      <c r="D17" s="76" t="s">
        <v>89</v>
      </c>
      <c r="E17" s="76"/>
      <c r="F17" s="76"/>
      <c r="G17" s="76"/>
    </row>
    <row r="18" spans="4:7" ht="25.5">
      <c r="D18" s="81" t="s">
        <v>120</v>
      </c>
      <c r="E18" s="81" t="s">
        <v>121</v>
      </c>
      <c r="F18" s="79" t="s">
        <v>122</v>
      </c>
      <c r="G18" s="78" t="s">
        <v>128</v>
      </c>
    </row>
    <row r="19" spans="4:7" ht="15.75" thickBot="1">
      <c r="D19" s="82"/>
      <c r="E19" s="82"/>
      <c r="F19" s="80"/>
      <c r="G19" s="89" t="s">
        <v>123</v>
      </c>
    </row>
    <row r="20" spans="4:7" ht="15.75" thickBot="1">
      <c r="D20" s="105" t="s">
        <v>88</v>
      </c>
      <c r="E20" s="84">
        <v>4.5999999999999996</v>
      </c>
      <c r="F20" s="84">
        <v>33.76</v>
      </c>
      <c r="G20" s="84">
        <v>5.05</v>
      </c>
    </row>
    <row r="21" spans="4:7" ht="15.75" thickBot="1">
      <c r="D21" s="106" t="s">
        <v>85</v>
      </c>
      <c r="E21" s="87">
        <v>20.03</v>
      </c>
      <c r="F21" s="87">
        <v>142.22</v>
      </c>
      <c r="G21" s="87">
        <v>22.98</v>
      </c>
    </row>
    <row r="22" spans="4:7" ht="15.75" thickBot="1">
      <c r="D22" s="106" t="s">
        <v>84</v>
      </c>
      <c r="E22" s="87">
        <v>63.83</v>
      </c>
      <c r="F22" s="87">
        <v>441.29</v>
      </c>
      <c r="G22" s="87">
        <v>75.8</v>
      </c>
    </row>
    <row r="23" spans="4:7" ht="15.75" thickBot="1">
      <c r="D23" s="106" t="s">
        <v>86</v>
      </c>
      <c r="E23" s="87">
        <v>11.11</v>
      </c>
      <c r="F23" s="87">
        <v>79.95</v>
      </c>
      <c r="G23" s="87">
        <v>12.53</v>
      </c>
    </row>
    <row r="24" spans="4:7" ht="15.75" thickBot="1">
      <c r="D24" s="106" t="s">
        <v>87</v>
      </c>
      <c r="E24" s="87">
        <v>5.26</v>
      </c>
      <c r="F24" s="87">
        <v>38.49</v>
      </c>
      <c r="G24" s="87">
        <v>5.8</v>
      </c>
    </row>
  </sheetData>
  <mergeCells count="8">
    <mergeCell ref="D18:D19"/>
    <mergeCell ref="E18:E19"/>
    <mergeCell ref="D9:G9"/>
    <mergeCell ref="D10:D11"/>
    <mergeCell ref="E10:E11"/>
    <mergeCell ref="D17:G17"/>
    <mergeCell ref="F10:F11"/>
    <mergeCell ref="F18:F1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Cálculo áreas bacias</vt:lpstr>
      <vt:lpstr>Aimores</vt:lpstr>
      <vt:lpstr>Alpercata</vt:lpstr>
      <vt:lpstr>Baixo Guandu</vt:lpstr>
      <vt:lpstr>Barra Longa</vt:lpstr>
      <vt:lpstr>Belo Oriente</vt:lpstr>
      <vt:lpstr>COlatina</vt:lpstr>
      <vt:lpstr>Fernandes tourinho</vt:lpstr>
      <vt:lpstr>Galileia</vt:lpstr>
      <vt:lpstr>Gov valadares</vt:lpstr>
      <vt:lpstr>Itueta</vt:lpstr>
      <vt:lpstr>Linhares</vt:lpstr>
      <vt:lpstr>Mariana</vt:lpstr>
      <vt:lpstr>Marilândia</vt:lpstr>
      <vt:lpstr>Periquito</vt:lpstr>
      <vt:lpstr>Resplendror</vt:lpstr>
      <vt:lpstr>Santana do Paraíso</vt:lpstr>
      <vt:lpstr>Tumiritinga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NHC Brasil</cp:lastModifiedBy>
  <dcterms:created xsi:type="dcterms:W3CDTF">2017-02-11T23:07:10Z</dcterms:created>
  <dcterms:modified xsi:type="dcterms:W3CDTF">2017-08-09T20:56:31Z</dcterms:modified>
</cp:coreProperties>
</file>